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01"/>
  <workbookPr/>
  <mc:AlternateContent xmlns:mc="http://schemas.openxmlformats.org/markup-compatibility/2006">
    <mc:Choice Requires="x15">
      <x15ac:absPath xmlns:x15ac="http://schemas.microsoft.com/office/spreadsheetml/2010/11/ac" url="\\filer1\OEUS\Oeussrv11\TESTSH\Data User Interfaces and Tools\NLS Web sites\NLS Webpage Management\NLSY97 News Release\"/>
    </mc:Choice>
  </mc:AlternateContent>
  <xr:revisionPtr revIDLastSave="0" documentId="13_ncr:1_{EF35CA5B-40EF-4800-AE70-DF8784230DF7}" xr6:coauthVersionLast="47" xr6:coauthVersionMax="47" xr10:uidLastSave="{00000000-0000-0000-0000-000000000000}"/>
  <bookViews>
    <workbookView xWindow="-28920" yWindow="1560" windowWidth="29040" windowHeight="15840" tabRatio="781" xr2:uid="{00000000-000D-0000-FFFF-FFFF00000000}"/>
  </bookViews>
  <sheets>
    <sheet name="T1" sheetId="2" r:id="rId1"/>
    <sheet name="T2" sheetId="5" r:id="rId2"/>
    <sheet name="T3" sheetId="17" r:id="rId3"/>
    <sheet name="T4" sheetId="7" r:id="rId4"/>
    <sheet name="T5" sheetId="24" r:id="rId5"/>
    <sheet name="T6" sheetId="25" r:id="rId6"/>
    <sheet name="T7" sheetId="34" r:id="rId7"/>
    <sheet name="T8" sheetId="33" r:id="rId8"/>
  </sheets>
  <definedNames>
    <definedName name="_xlnm.Print_Area" localSheetId="0">'T1'!$A$1:$J$24</definedName>
    <definedName name="_xlnm.Print_Area" localSheetId="1">'T2'!$A$1:$F$51</definedName>
    <definedName name="_xlnm.Print_Area" localSheetId="2">'T3'!$A$1:$K$53</definedName>
    <definedName name="_xlnm.Print_Area" localSheetId="3">'T4'!$A$1:$G$47</definedName>
    <definedName name="_xlnm.Print_Area" localSheetId="4">'T5'!$A$1:$E$48</definedName>
    <definedName name="_xlnm.Print_Area" localSheetId="5">'T6'!$A$1:$M$49</definedName>
    <definedName name="_xlnm.Print_Area" localSheetId="6">'T7'!$A$1:$I$31</definedName>
    <definedName name="_xlnm.Print_Area" localSheetId="7">'T8'!$A$1:$G$33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8" i="2" l="1"/>
  <c r="D9" i="2"/>
  <c r="D10" i="2"/>
  <c r="D12" i="2"/>
  <c r="D13" i="2"/>
  <c r="D14" i="2"/>
  <c r="D15" i="2"/>
  <c r="D17" i="2"/>
  <c r="D18" i="2"/>
  <c r="D19" i="2"/>
  <c r="D20" i="2"/>
  <c r="D7" i="2"/>
  <c r="H8" i="2"/>
  <c r="H9" i="2"/>
  <c r="H10" i="2"/>
  <c r="H12" i="2"/>
  <c r="H13" i="2"/>
  <c r="H14" i="2"/>
  <c r="H15" i="2"/>
  <c r="H17" i="2"/>
  <c r="H18" i="2"/>
  <c r="H19" i="2"/>
  <c r="H20" i="2"/>
  <c r="H7" i="2"/>
  <c r="P38" i="25" l="1"/>
  <c r="O38" i="25"/>
  <c r="P32" i="25"/>
  <c r="O32" i="25"/>
  <c r="P26" i="25"/>
  <c r="O26" i="25"/>
  <c r="C8" i="34"/>
  <c r="C9" i="34"/>
  <c r="C13" i="34"/>
  <c r="C14" i="34"/>
  <c r="C16" i="34"/>
  <c r="C17" i="34"/>
  <c r="C18" i="34"/>
  <c r="C19" i="34"/>
  <c r="C20" i="34"/>
  <c r="C21" i="34"/>
  <c r="C22" i="34"/>
  <c r="C23" i="34"/>
  <c r="C24" i="34"/>
  <c r="C7" i="34"/>
</calcChain>
</file>

<file path=xl/sharedStrings.xml><?xml version="1.0" encoding="utf-8"?>
<sst xmlns="http://schemas.openxmlformats.org/spreadsheetml/2006/main" count="319" uniqueCount="99">
  <si>
    <t>(Percent distribution)</t>
  </si>
  <si>
    <t xml:space="preserve"> Characteristic</t>
  </si>
  <si>
    <t>Total</t>
  </si>
  <si>
    <t>High school dropouts</t>
  </si>
  <si>
    <t>Men ……………………………………</t>
  </si>
  <si>
    <t>Women ……………..………………..</t>
  </si>
  <si>
    <t>White, non-Hispanic …………………….……….</t>
  </si>
  <si>
    <t>Black, non-Hispanic …………………..………….</t>
  </si>
  <si>
    <t>Hispanic or Latino ………………………..…………</t>
  </si>
  <si>
    <t>Unemployed</t>
  </si>
  <si>
    <t>Characteristic</t>
  </si>
  <si>
    <t>Employed</t>
  </si>
  <si>
    <t>Not in labor force</t>
  </si>
  <si>
    <t xml:space="preserve">  Less than a high school diploma </t>
  </si>
  <si>
    <t xml:space="preserve">  Some college or associate degree </t>
  </si>
  <si>
    <t xml:space="preserve">Men </t>
  </si>
  <si>
    <t xml:space="preserve"> </t>
  </si>
  <si>
    <t xml:space="preserve">Women </t>
  </si>
  <si>
    <t>1 year or less</t>
  </si>
  <si>
    <t>More than 1 year but less than 2 years</t>
  </si>
  <si>
    <t>2 years or more</t>
  </si>
  <si>
    <t>Percent distribution of duration of employment relationships</t>
  </si>
  <si>
    <r>
      <t xml:space="preserve">Bachelor's degree or more </t>
    </r>
    <r>
      <rPr>
        <vertAlign val="superscript"/>
        <sz val="10"/>
        <rFont val="Arial"/>
        <family val="2"/>
      </rPr>
      <t>1</t>
    </r>
  </si>
  <si>
    <t xml:space="preserve">White, non-Hispanic </t>
  </si>
  <si>
    <t xml:space="preserve">Black, non-Hispanic </t>
  </si>
  <si>
    <t>Percent of total weeks</t>
  </si>
  <si>
    <t>Average number
 of jobs</t>
  </si>
  <si>
    <t xml:space="preserve">Hispanic or Latino </t>
  </si>
  <si>
    <r>
      <t xml:space="preserve">    2  </t>
    </r>
    <r>
      <rPr>
        <sz val="10"/>
        <rFont val="Arial"/>
        <family val="2"/>
      </rPr>
      <t>Includes persons with bachelor's, master's, or doctoral degrees or professional degrees, such as law or medical degrees.</t>
    </r>
  </si>
  <si>
    <t>Percent of those who ever held a job</t>
  </si>
  <si>
    <r>
      <t xml:space="preserve">    2  </t>
    </r>
    <r>
      <rPr>
        <sz val="10"/>
        <rFont val="Arial"/>
        <family val="2"/>
      </rPr>
      <t>Includes persons with bachelor's, master's, or doctoral degrees or professional degrees such as law or medical degrees.</t>
    </r>
  </si>
  <si>
    <r>
      <t xml:space="preserve">    3  </t>
    </r>
    <r>
      <rPr>
        <sz val="10"/>
        <rFont val="Arial"/>
        <family val="2"/>
      </rPr>
      <t>Number rounds to 100 percent.</t>
    </r>
  </si>
  <si>
    <r>
      <t xml:space="preserve">    1  </t>
    </r>
    <r>
      <rPr>
        <sz val="10"/>
        <rFont val="Arial"/>
        <family val="2"/>
      </rPr>
      <t>Includes persons with a high school diploma or equivalent (General Education Development (GED)) credential.</t>
    </r>
  </si>
  <si>
    <t xml:space="preserve">    NOTE: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t>
  </si>
  <si>
    <r>
      <t xml:space="preserve">    </t>
    </r>
    <r>
      <rPr>
        <vertAlign val="superscript"/>
        <sz val="10"/>
        <rFont val="Arial"/>
        <family val="2"/>
      </rPr>
      <t>1</t>
    </r>
    <r>
      <rPr>
        <sz val="10"/>
        <rFont val="Arial"/>
        <family val="2"/>
      </rPr>
      <t xml:space="preserve">  Includes persons with bachelor's, master's, or doctoral degrees or professional degrees such as law or medical degrees.</t>
    </r>
  </si>
  <si>
    <t>Percent of total weeks while ages 18 to 26
 in 1998-2011</t>
  </si>
  <si>
    <t>Married</t>
  </si>
  <si>
    <t>Total, ages 18 to 26 in 1998-2011</t>
  </si>
  <si>
    <t>Ongoing at the 2011 - 12 survey</t>
  </si>
  <si>
    <t>Single</t>
  </si>
  <si>
    <t>General Educational Development (GED) recipients</t>
  </si>
  <si>
    <t>Some college</t>
  </si>
  <si>
    <t>Child</t>
  </si>
  <si>
    <t xml:space="preserve">Less than a high school diploma </t>
  </si>
  <si>
    <t xml:space="preserve">Some college or associate degree </t>
  </si>
  <si>
    <t xml:space="preserve">   Women </t>
  </si>
  <si>
    <t xml:space="preserve">   Men </t>
  </si>
  <si>
    <t>=+(((B13/100)*$weighted)+((B25/100)*$weighted))/($weighted+$weighted)</t>
  </si>
  <si>
    <t>Educational Attainment</t>
  </si>
  <si>
    <t>Total  ……………………...…..…..</t>
  </si>
  <si>
    <t>Ages 18 to 22 in 1998-2006</t>
  </si>
  <si>
    <t>Age 23 to 26 in 2003-11</t>
  </si>
  <si>
    <r>
      <t xml:space="preserve">   </t>
    </r>
    <r>
      <rPr>
        <vertAlign val="superscript"/>
        <sz val="10"/>
        <rFont val="Arial"/>
        <family val="2"/>
      </rPr>
      <t>1</t>
    </r>
    <r>
      <rPr>
        <sz val="10"/>
        <rFont val="Arial"/>
        <family val="2"/>
      </rPr>
      <t xml:space="preserve"> Includes persons with a high school diploma or equivalent (General Education Development (GED)) credential.</t>
    </r>
  </si>
  <si>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</si>
  <si>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t>Total …………………………………………………</t>
  </si>
  <si>
    <r>
      <t xml:space="preserve">    2  </t>
    </r>
    <r>
      <rPr>
        <sz val="10"/>
        <rFont val="Arial"/>
        <family val="2"/>
      </rPr>
      <t>Includes persons with a high school diploma or equivalent (General Education Development (GED)) credential.</t>
    </r>
  </si>
  <si>
    <r>
      <t xml:space="preserve">    3  </t>
    </r>
    <r>
      <rPr>
        <sz val="10"/>
        <rFont val="Arial"/>
        <family val="2"/>
      </rPr>
      <t>Includes persons with bachelor's, master's, or doctoral degrees or professional degrees such as law or medical degrees.</t>
    </r>
  </si>
  <si>
    <t>Percent of total weeks ages 18-26 in 1998-2011</t>
  </si>
  <si>
    <t xml:space="preserve">Total, </t>
  </si>
  <si>
    <r>
      <t xml:space="preserve">  High school graduates, no college</t>
    </r>
    <r>
      <rPr>
        <vertAlign val="superscript"/>
        <sz val="10"/>
        <rFont val="Arial"/>
        <family val="2"/>
      </rPr>
      <t xml:space="preserve">1 </t>
    </r>
    <r>
      <rPr>
        <sz val="10"/>
        <rFont val="Arial"/>
        <family val="2"/>
      </rPr>
      <t xml:space="preserve">……….…………………. </t>
    </r>
  </si>
  <si>
    <r>
      <t xml:space="preserve">  Bachelor's degree and higher </t>
    </r>
    <r>
      <rPr>
        <vertAlign val="superscript"/>
        <sz val="10"/>
        <rFont val="Arial"/>
        <family val="2"/>
      </rPr>
      <t>2</t>
    </r>
    <r>
      <rPr>
        <sz val="10"/>
        <rFont val="Arial"/>
        <family val="2"/>
      </rPr>
      <t xml:space="preserve"> ……………………………………………..</t>
    </r>
  </si>
  <si>
    <t>Men  ……………………...…..…..</t>
  </si>
  <si>
    <t>Women  ……………………...…..…..</t>
  </si>
  <si>
    <t>White, non-Hispanic  ……………………...…..…..</t>
  </si>
  <si>
    <t>Black, non-Hispanic  ……………………...………………………..</t>
  </si>
  <si>
    <t>Hispanic or Latino  ………………………………………….</t>
  </si>
  <si>
    <t>(3)</t>
  </si>
  <si>
    <r>
      <t xml:space="preserve">High school graduates, no college </t>
    </r>
    <r>
      <rPr>
        <vertAlign val="superscript"/>
        <sz val="10"/>
        <rFont val="Arial"/>
        <family val="2"/>
      </rPr>
      <t xml:space="preserve">1 </t>
    </r>
    <r>
      <rPr>
        <sz val="10"/>
        <rFont val="Arial"/>
        <family val="2"/>
      </rPr>
      <t xml:space="preserve">……….…………………. </t>
    </r>
  </si>
  <si>
    <r>
      <t xml:space="preserve">Bachelor's degree and higher </t>
    </r>
    <r>
      <rPr>
        <vertAlign val="superscript"/>
        <sz val="10"/>
        <rFont val="Arial"/>
        <family val="2"/>
      </rPr>
      <t>2</t>
    </r>
    <r>
      <rPr>
        <sz val="10"/>
        <rFont val="Arial"/>
        <family val="2"/>
      </rPr>
      <t xml:space="preserve"> ……………………………………………..</t>
    </r>
  </si>
  <si>
    <r>
      <t xml:space="preserve">High school graduates, no college </t>
    </r>
    <r>
      <rPr>
        <vertAlign val="superscript"/>
        <sz val="10"/>
        <rFont val="Arial"/>
        <family val="2"/>
      </rPr>
      <t xml:space="preserve">2 </t>
    </r>
    <r>
      <rPr>
        <sz val="10"/>
        <rFont val="Arial"/>
        <family val="2"/>
      </rPr>
      <t xml:space="preserve">……….…………………. </t>
    </r>
  </si>
  <si>
    <r>
      <t xml:space="preserve">Bachelor's degree and higher </t>
    </r>
    <r>
      <rPr>
        <vertAlign val="superscript"/>
        <sz val="10"/>
        <rFont val="Arial"/>
        <family val="2"/>
      </rPr>
      <t>3</t>
    </r>
    <r>
      <rPr>
        <sz val="10"/>
        <rFont val="Arial"/>
        <family val="2"/>
      </rPr>
      <t xml:space="preserve"> ……………………………………………..</t>
    </r>
  </si>
  <si>
    <t>Men</t>
  </si>
  <si>
    <t xml:space="preserve">Table 1.  Highest grade completed by young adults at age 27 in 2007-11 by sex, race, and Hispanic or Latino ethnicity        </t>
  </si>
  <si>
    <r>
      <t xml:space="preserve">  High school graduates, no college </t>
    </r>
    <r>
      <rPr>
        <vertAlign val="superscript"/>
        <sz val="10"/>
        <rFont val="Arial"/>
        <family val="2"/>
      </rPr>
      <t xml:space="preserve">1 </t>
    </r>
    <r>
      <rPr>
        <sz val="10"/>
        <rFont val="Arial"/>
        <family val="2"/>
      </rPr>
      <t xml:space="preserve">……….…………………. </t>
    </r>
  </si>
  <si>
    <t>Percent of total weeks while ages 18 to 26 in 1998-2011</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</si>
  <si>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</si>
  <si>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t>
  </si>
  <si>
    <r>
      <t xml:space="preserve">    1  </t>
    </r>
    <r>
      <rPr>
        <sz val="10"/>
        <rFont val="Arial"/>
        <family val="2"/>
      </rPr>
      <t>Individuals may be living with their parents and/or roommates.  This would not affect their partner status.</t>
    </r>
  </si>
  <si>
    <t xml:space="preserve">Table 8.  Percent of weeks individuals were employed, unemployed and not in the labor force from age 18 through age 26 in 1998-2011 by presence of children, educational attainment, sex, race and Hispanic or Latino ethnicity </t>
  </si>
  <si>
    <t xml:space="preserve"> College</t>
  </si>
  <si>
    <t>High school diploma</t>
  </si>
  <si>
    <t>High School Graduates</t>
  </si>
  <si>
    <t>Cohabiting</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</si>
  <si>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is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</si>
  <si>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</si>
  <si>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</si>
  <si>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 xml:space="preserve">   NOTE: This table excludes individuals who had not yet turned age 27 when interviewed in 2011-12. The National Longitudinal Survey of Youth 1997 consists of young men and women who were ages 12 to 16 on December 31, 1996. Race and Hispanic or Latino ethnicity groups are mutually exclusive but not exhaustive.  Other race groups, which are included in the overall totals, are not shown separately because their representation in the survey sample is not sufficiently large to provide statistically reliable estimates. Educational attainment is determined as of age 27.  Partner status and presence of own  or partner's children in the household are determined during the interview in the year the individual turned 27.</t>
  </si>
  <si>
    <t>Table 5.  Partner status and presence of own or partner's child in household of young adults at age 27 by educational attainment, sex, race and Hispanic or Latino ethnicity</t>
  </si>
  <si>
    <r>
      <t xml:space="preserve">Partner in household </t>
    </r>
    <r>
      <rPr>
        <vertAlign val="superscript"/>
        <sz val="10"/>
        <rFont val="Arial"/>
        <family val="2"/>
      </rPr>
      <t>1</t>
    </r>
    <r>
      <rPr>
        <sz val="10"/>
        <rFont val="Arial"/>
        <family val="2"/>
      </rPr>
      <t xml:space="preserve"> </t>
    </r>
  </si>
  <si>
    <t>Percent of population</t>
  </si>
  <si>
    <t>Own or partner's child in the household</t>
  </si>
  <si>
    <t>No child</t>
  </si>
  <si>
    <t>No children</t>
  </si>
  <si>
    <t>With children</t>
  </si>
  <si>
    <t>Table 2.  Average number of jobs and percent of weeks individuals were employed, unemployed, or not in the labor force from age 18 through age 26 in 1998-2011 by educational attainment, sex, race, and Hispanic or Latino ethnicity</t>
  </si>
  <si>
    <t>Table 6.  Percent of weeks individuals were employed, unemployed, or not in the labor force from age 18 through age 26 in 1998-2011 by partner status, sex, race, and Hispanic or Latino ethnicity</t>
  </si>
  <si>
    <t>Table 4.  Percent holding a job and duration of employment relationship with a single employer for all jobs from age 18 through age 26 in 1998-2011 by educational attainment, sex, race, and Hispanic or Latino ethnicity</t>
  </si>
  <si>
    <t>Table 3.  Average number of jobs and percent of weeks individuals were employed, unemployed, or not in the labor force from age 18 through age 26 in 1998-2011 by age, sex, race, and Hispanic or Latino ethnicity</t>
  </si>
  <si>
    <t>Table 7.  Presence of own or partner's children in household at age 27 in years 2007-2011 by partner status, educational attainment, sex, race and Hispanic or Latino ethnicity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</si>
</sst>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0.0"/>
    <numFmt numFmtId="165" formatCode="@*."/>
    <numFmt numFmtId="166" formatCode="###,###,##0.000"/>
    <numFmt numFmtId="167" formatCode="###,###,##0.0"/>
    <numFmt numFmtId="168" formatCode="#,##0.0"/>
  </numFmts>
  <fonts count="3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vertAlign val="superscript"/>
      <sz val="10"/>
      <name val="Arial"/>
      <family val="2"/>
    </font>
    <font>
      <sz val="8"/>
      <name val="Arial"/>
      <family val="2"/>
    </font>
    <font>
      <sz val="10"/>
      <name val="Arial"/>
      <family val="2"/>
    </font>
    <font>
      <sz val="10"/>
      <name val="MS Sans Serif"/>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0"/>
      <color indexed="8"/>
      <name val="Thorndale AMT"/>
      <family val="1"/>
    </font>
    <font>
      <sz val="10"/>
      <color indexed="8"/>
      <name val="Thorndale AMT"/>
      <family val="1"/>
    </font>
    <font>
      <sz val="10"/>
      <name val="Thorndale AMT"/>
      <family val="1"/>
    </font>
    <font>
      <sz val="11"/>
      <color theme="1"/>
      <name val="Thorndale AMT"/>
      <family val="1"/>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medium">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top style="thin">
        <color indexed="64"/>
      </top>
      <bottom/>
      <diagonal/>
    </border>
    <border>
      <left/>
      <right/>
      <top/>
      <bottom style="thin">
        <color indexed="64"/>
      </bottom>
      <diagonal/>
    </border>
    <border>
      <left style="thin">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indexed="64"/>
      </right>
      <top/>
      <bottom/>
      <diagonal/>
    </border>
    <border>
      <left style="thin">
        <color rgb="FF000000"/>
      </left>
      <right style="thin">
        <color rgb="FF000000"/>
      </right>
      <top style="thin">
        <color indexed="64"/>
      </top>
      <bottom/>
      <diagonal/>
    </border>
    <border>
      <left style="thin">
        <color rgb="FF000000"/>
      </left>
      <right/>
      <top/>
      <bottom/>
      <diagonal/>
    </border>
    <border>
      <left style="thin">
        <color rgb="FF000000"/>
      </left>
      <right/>
      <top style="thin">
        <color indexed="64"/>
      </top>
      <bottom/>
      <diagonal/>
    </border>
    <border>
      <left/>
      <right style="thin">
        <color rgb="FF000000"/>
      </right>
      <top/>
      <bottom/>
      <diagonal/>
    </border>
    <border>
      <left/>
      <right style="thin">
        <color rgb="FF000000"/>
      </right>
      <top style="thin">
        <color indexed="64"/>
      </top>
      <bottom/>
      <diagonal/>
    </border>
    <border>
      <left style="thin">
        <color rgb="FF000000"/>
      </left>
      <right/>
      <top/>
      <bottom style="medium">
        <color rgb="FF000000"/>
      </bottom>
      <diagonal/>
    </border>
    <border>
      <left style="thin">
        <color rgb="FF000000"/>
      </left>
      <right style="thin">
        <color rgb="FF000000"/>
      </right>
      <top/>
      <bottom style="medium">
        <color rgb="FF000000"/>
      </bottom>
      <diagonal/>
    </border>
    <border>
      <left/>
      <right style="thin">
        <color indexed="64"/>
      </right>
      <top style="medium">
        <color indexed="64"/>
      </top>
      <bottom style="thin">
        <color indexed="64"/>
      </bottom>
      <diagonal/>
    </border>
  </borders>
  <cellStyleXfs count="223">
    <xf numFmtId="0" fontId="0" fillId="0" borderId="0"/>
    <xf numFmtId="0" fontId="13" fillId="0" borderId="0"/>
    <xf numFmtId="0" fontId="15" fillId="0" borderId="0" applyNumberFormat="0" applyFill="0" applyBorder="0" applyAlignment="0" applyProtection="0"/>
    <xf numFmtId="0" fontId="16" fillId="0" borderId="25" applyNumberFormat="0" applyFill="0" applyAlignment="0" applyProtection="0"/>
    <xf numFmtId="0" fontId="17" fillId="0" borderId="26" applyNumberFormat="0" applyFill="0" applyAlignment="0" applyProtection="0"/>
    <xf numFmtId="0" fontId="18" fillId="0" borderId="27"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8" applyNumberFormat="0" applyAlignment="0" applyProtection="0"/>
    <xf numFmtId="0" fontId="23" fillId="6" borderId="29" applyNumberFormat="0" applyAlignment="0" applyProtection="0"/>
    <xf numFmtId="0" fontId="24" fillId="6" borderId="28" applyNumberFormat="0" applyAlignment="0" applyProtection="0"/>
    <xf numFmtId="0" fontId="25" fillId="0" borderId="30" applyNumberFormat="0" applyFill="0" applyAlignment="0" applyProtection="0"/>
    <xf numFmtId="0" fontId="26" fillId="7" borderId="3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3" applyNumberFormat="0" applyFill="0" applyAlignment="0" applyProtection="0"/>
    <xf numFmtId="0" fontId="30"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8" fillId="0" borderId="0"/>
    <xf numFmtId="0" fontId="8" fillId="8" borderId="32" applyNumberFormat="0" applyFont="0" applyAlignment="0" applyProtection="0"/>
    <xf numFmtId="0" fontId="31" fillId="0" borderId="0"/>
    <xf numFmtId="43" fontId="10" fillId="0" borderId="0" applyFont="0" applyFill="0" applyBorder="0" applyAlignment="0" applyProtection="0"/>
    <xf numFmtId="0" fontId="10" fillId="0" borderId="0"/>
    <xf numFmtId="0" fontId="10" fillId="0" borderId="0"/>
    <xf numFmtId="0" fontId="7" fillId="0" borderId="0"/>
    <xf numFmtId="0" fontId="7" fillId="8" borderId="32" applyNumberFormat="0" applyFont="0" applyAlignment="0" applyProtection="0"/>
    <xf numFmtId="0" fontId="7" fillId="10" borderId="0" applyNumberFormat="0" applyBorder="0" applyAlignment="0" applyProtection="0"/>
    <xf numFmtId="0" fontId="7" fillId="11"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6" fillId="0" borderId="0"/>
    <xf numFmtId="0" fontId="6" fillId="8" borderId="32"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5" fillId="0" borderId="0"/>
    <xf numFmtId="0" fontId="5" fillId="8" borderId="32" applyNumberFormat="0" applyFont="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4" fillId="0" borderId="0"/>
    <xf numFmtId="0" fontId="4" fillId="8" borderId="32"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3" fillId="0" borderId="0"/>
    <xf numFmtId="0" fontId="14" fillId="0" borderId="0"/>
    <xf numFmtId="0" fontId="3" fillId="8" borderId="32"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8" borderId="32" applyNumberFormat="0" applyFont="0" applyAlignment="0" applyProtection="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0" fillId="0" borderId="0"/>
    <xf numFmtId="43" fontId="10" fillId="0" borderId="0" applyFont="0" applyFill="0" applyBorder="0" applyAlignment="0" applyProtection="0"/>
    <xf numFmtId="0" fontId="2" fillId="0" borderId="0"/>
    <xf numFmtId="0" fontId="2" fillId="8" borderId="32" applyNumberFormat="0" applyFont="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32"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0" borderId="0"/>
    <xf numFmtId="0" fontId="2" fillId="8" borderId="32" applyNumberFormat="0" applyFont="0" applyAlignment="0" applyProtection="0"/>
    <xf numFmtId="0" fontId="1" fillId="0" borderId="0"/>
    <xf numFmtId="0" fontId="1" fillId="0" borderId="0"/>
  </cellStyleXfs>
  <cellXfs count="360">
    <xf numFmtId="0" fontId="0" fillId="0" borderId="0" xfId="0"/>
    <xf numFmtId="0" fontId="9" fillId="0" borderId="0" xfId="0" applyFont="1" applyAlignment="1">
      <alignment horizontal="center" vertical="justify" wrapText="1"/>
    </xf>
    <xf numFmtId="0" fontId="0" fillId="0" borderId="1" xfId="0" applyBorder="1"/>
    <xf numFmtId="0" fontId="0" fillId="0" borderId="1" xfId="0" applyBorder="1" applyAlignment="1">
      <alignment horizontal="center"/>
    </xf>
    <xf numFmtId="0" fontId="0" fillId="0" borderId="0" xfId="0" applyBorder="1"/>
    <xf numFmtId="164" fontId="0" fillId="0" borderId="0" xfId="0" applyNumberFormat="1" applyAlignment="1">
      <alignment horizontal="center"/>
    </xf>
    <xf numFmtId="0" fontId="0" fillId="0" borderId="0" xfId="0" applyAlignment="1">
      <alignment horizontal="left" indent="1"/>
    </xf>
    <xf numFmtId="0" fontId="0" fillId="0" borderId="0" xfId="0" applyAlignment="1">
      <alignment horizontal="center"/>
    </xf>
    <xf numFmtId="164" fontId="10" fillId="0" borderId="3" xfId="0" applyNumberFormat="1" applyFont="1" applyFill="1" applyBorder="1" applyAlignment="1">
      <alignment horizontal="center" vertical="center" wrapText="1"/>
    </xf>
    <xf numFmtId="164" fontId="0" fillId="0" borderId="5" xfId="0" applyNumberFormat="1" applyFill="1" applyBorder="1" applyAlignment="1">
      <alignment horizontal="center"/>
    </xf>
    <xf numFmtId="164" fontId="0" fillId="0" borderId="6" xfId="0" applyNumberFormat="1" applyFill="1" applyBorder="1" applyAlignment="1">
      <alignment horizontal="right"/>
    </xf>
    <xf numFmtId="164" fontId="0" fillId="0" borderId="6" xfId="0" applyNumberFormat="1" applyFill="1" applyBorder="1" applyAlignment="1">
      <alignment horizontal="center"/>
    </xf>
    <xf numFmtId="164" fontId="10" fillId="0" borderId="6" xfId="0" applyNumberFormat="1" applyFont="1" applyFill="1" applyBorder="1" applyAlignment="1">
      <alignment horizontal="center"/>
    </xf>
    <xf numFmtId="164" fontId="0" fillId="0" borderId="9" xfId="0" applyNumberFormat="1" applyFill="1" applyBorder="1" applyAlignment="1">
      <alignment horizontal="center" vertical="center" wrapText="1"/>
    </xf>
    <xf numFmtId="164" fontId="0" fillId="0" borderId="10" xfId="0" applyNumberFormat="1" applyFill="1" applyBorder="1" applyAlignment="1">
      <alignment horizontal="center" vertical="center" wrapText="1"/>
    </xf>
    <xf numFmtId="164" fontId="0" fillId="0" borderId="9" xfId="0" applyNumberFormat="1" applyFill="1" applyBorder="1" applyAlignment="1">
      <alignment horizontal="center" wrapText="1"/>
    </xf>
    <xf numFmtId="165" fontId="10" fillId="0" borderId="0" xfId="0" applyNumberFormat="1" applyFont="1" applyFill="1" applyBorder="1" applyAlignment="1">
      <alignment horizontal="left"/>
    </xf>
    <xf numFmtId="165" fontId="10" fillId="0" borderId="0" xfId="0" applyNumberFormat="1" applyFont="1" applyFill="1" applyAlignment="1">
      <alignment horizontal="left"/>
    </xf>
    <xf numFmtId="0" fontId="10" fillId="0" borderId="0" xfId="0" applyNumberFormat="1" applyFont="1" applyFill="1" applyAlignment="1">
      <alignment horizontal="left"/>
    </xf>
    <xf numFmtId="0" fontId="10" fillId="0" borderId="0" xfId="0" applyFont="1" applyFill="1" applyAlignment="1"/>
    <xf numFmtId="164" fontId="10" fillId="0" borderId="5" xfId="0" applyNumberFormat="1" applyFont="1" applyFill="1" applyBorder="1" applyAlignment="1">
      <alignment horizontal="center"/>
    </xf>
    <xf numFmtId="0" fontId="10" fillId="0" borderId="0" xfId="0" applyNumberFormat="1" applyFont="1" applyFill="1"/>
    <xf numFmtId="0" fontId="10" fillId="0" borderId="0" xfId="0" applyFont="1" applyFill="1"/>
    <xf numFmtId="0" fontId="10" fillId="0" borderId="0" xfId="0" applyFont="1" applyFill="1" applyAlignment="1">
      <alignment horizontal="right"/>
    </xf>
    <xf numFmtId="0" fontId="10" fillId="0" borderId="0" xfId="0" applyFont="1" applyFill="1" applyBorder="1"/>
    <xf numFmtId="164" fontId="10" fillId="0" borderId="0" xfId="0" applyNumberFormat="1" applyFont="1" applyFill="1" applyBorder="1" applyAlignment="1">
      <alignment horizontal="center"/>
    </xf>
    <xf numFmtId="164" fontId="10" fillId="0" borderId="0" xfId="0" applyNumberFormat="1" applyFont="1" applyFill="1" applyAlignment="1">
      <alignment horizontal="right"/>
    </xf>
    <xf numFmtId="164" fontId="0" fillId="0" borderId="7" xfId="0" applyNumberFormat="1" applyFill="1" applyBorder="1" applyAlignment="1">
      <alignment horizontal="center"/>
    </xf>
    <xf numFmtId="164" fontId="0" fillId="0" borderId="8" xfId="0" applyNumberFormat="1" applyFill="1" applyBorder="1" applyAlignment="1">
      <alignment horizontal="right"/>
    </xf>
    <xf numFmtId="0" fontId="0" fillId="0" borderId="0" xfId="0" applyFill="1"/>
    <xf numFmtId="0" fontId="0" fillId="0" borderId="1" xfId="0" applyFill="1" applyBorder="1" applyAlignment="1">
      <alignment horizontal="left" indent="1"/>
    </xf>
    <xf numFmtId="164" fontId="0" fillId="0" borderId="8" xfId="0" applyNumberFormat="1" applyFill="1" applyBorder="1" applyAlignment="1">
      <alignment horizontal="center"/>
    </xf>
    <xf numFmtId="0" fontId="0" fillId="0" borderId="0" xfId="0" applyFill="1" applyBorder="1"/>
    <xf numFmtId="0" fontId="0" fillId="0" borderId="0" xfId="0" applyFill="1" applyBorder="1" applyAlignment="1">
      <alignment horizontal="center"/>
    </xf>
    <xf numFmtId="164" fontId="0" fillId="0" borderId="0" xfId="0" applyNumberFormat="1" applyFill="1" applyBorder="1" applyAlignment="1">
      <alignment horizontal="center"/>
    </xf>
    <xf numFmtId="0" fontId="0" fillId="0" borderId="12" xfId="0" applyFill="1" applyBorder="1"/>
    <xf numFmtId="164" fontId="10" fillId="0" borderId="0" xfId="0" applyNumberFormat="1" applyFont="1" applyFill="1"/>
    <xf numFmtId="164" fontId="10" fillId="0" borderId="12" xfId="0" applyNumberFormat="1" applyFont="1" applyFill="1" applyBorder="1" applyAlignment="1">
      <alignment horizontal="center"/>
    </xf>
    <xf numFmtId="164" fontId="10" fillId="0" borderId="8" xfId="0" applyNumberFormat="1" applyFont="1" applyFill="1" applyBorder="1" applyAlignment="1">
      <alignment horizontal="right"/>
    </xf>
    <xf numFmtId="164" fontId="10" fillId="0" borderId="1" xfId="0" applyNumberFormat="1" applyFont="1" applyFill="1" applyBorder="1" applyAlignment="1">
      <alignment horizontal="center"/>
    </xf>
    <xf numFmtId="164" fontId="10" fillId="0" borderId="8" xfId="0" applyNumberFormat="1" applyFont="1" applyFill="1" applyBorder="1" applyAlignment="1">
      <alignment horizontal="center"/>
    </xf>
    <xf numFmtId="164" fontId="10" fillId="0" borderId="11" xfId="0" applyNumberFormat="1" applyFont="1" applyFill="1" applyBorder="1"/>
    <xf numFmtId="164" fontId="11" fillId="0" borderId="11" xfId="0" applyNumberFormat="1" applyFont="1" applyFill="1" applyBorder="1" applyAlignment="1">
      <alignment horizontal="center"/>
    </xf>
    <xf numFmtId="164" fontId="11" fillId="0" borderId="11" xfId="0" applyNumberFormat="1" applyFont="1" applyFill="1" applyBorder="1" applyAlignment="1">
      <alignment horizontal="right"/>
    </xf>
    <xf numFmtId="0" fontId="0" fillId="0" borderId="0" xfId="0" applyNumberFormat="1" applyFill="1" applyAlignment="1">
      <alignment horizontal="left" wrapText="1"/>
    </xf>
    <xf numFmtId="0" fontId="9" fillId="0" borderId="1" xfId="0" applyFont="1" applyFill="1" applyBorder="1"/>
    <xf numFmtId="164" fontId="0" fillId="0" borderId="1" xfId="0" applyNumberFormat="1" applyFill="1" applyBorder="1" applyAlignment="1">
      <alignment horizontal="center"/>
    </xf>
    <xf numFmtId="164" fontId="0" fillId="0" borderId="1" xfId="0" applyNumberFormat="1" applyFill="1" applyBorder="1" applyAlignment="1">
      <alignment horizontal="right"/>
    </xf>
    <xf numFmtId="0" fontId="0" fillId="0" borderId="8" xfId="0" applyFill="1" applyBorder="1" applyAlignment="1">
      <alignment horizontal="right"/>
    </xf>
    <xf numFmtId="164" fontId="10" fillId="0" borderId="0" xfId="0" applyNumberFormat="1" applyFont="1" applyFill="1" applyAlignment="1">
      <alignment horizontal="center"/>
    </xf>
    <xf numFmtId="164" fontId="10" fillId="0" borderId="1" xfId="0" applyNumberFormat="1" applyFont="1" applyFill="1" applyBorder="1"/>
    <xf numFmtId="164" fontId="10" fillId="0" borderId="1" xfId="0" applyNumberFormat="1" applyFont="1" applyFill="1" applyBorder="1" applyAlignment="1">
      <alignment horizontal="right"/>
    </xf>
    <xf numFmtId="164" fontId="10" fillId="0" borderId="0" xfId="0" applyNumberFormat="1" applyFont="1" applyFill="1" applyAlignment="1"/>
    <xf numFmtId="164" fontId="10" fillId="0" borderId="0" xfId="0" applyNumberFormat="1" applyFont="1" applyFill="1" applyBorder="1"/>
    <xf numFmtId="164" fontId="0" fillId="0" borderId="9" xfId="0" applyNumberFormat="1" applyFill="1" applyBorder="1" applyAlignment="1">
      <alignment horizontal="right"/>
    </xf>
    <xf numFmtId="164" fontId="10" fillId="0" borderId="10" xfId="0" applyNumberFormat="1" applyFont="1" applyFill="1" applyBorder="1" applyAlignment="1"/>
    <xf numFmtId="164" fontId="10" fillId="0" borderId="0" xfId="0" applyNumberFormat="1" applyFont="1" applyFill="1" applyBorder="1" applyAlignment="1">
      <alignment horizontal="right"/>
    </xf>
    <xf numFmtId="0" fontId="0" fillId="0" borderId="0" xfId="0" applyFill="1" applyBorder="1" applyAlignment="1">
      <alignment horizontal="center" vertical="center" wrapText="1"/>
    </xf>
    <xf numFmtId="164" fontId="10" fillId="0" borderId="11" xfId="0" applyNumberFormat="1" applyFont="1" applyFill="1" applyBorder="1" applyAlignment="1">
      <alignment horizontal="right"/>
    </xf>
    <xf numFmtId="164" fontId="10" fillId="0" borderId="4" xfId="0" applyNumberFormat="1" applyFont="1" applyFill="1" applyBorder="1" applyAlignment="1">
      <alignment horizontal="center"/>
    </xf>
    <xf numFmtId="164" fontId="10" fillId="0" borderId="21" xfId="0" applyNumberFormat="1" applyFont="1" applyFill="1" applyBorder="1" applyAlignment="1">
      <alignment horizontal="right"/>
    </xf>
    <xf numFmtId="164" fontId="14" fillId="0" borderId="5" xfId="1" applyNumberFormat="1" applyFont="1" applyFill="1" applyBorder="1" applyAlignment="1">
      <alignment horizontal="center"/>
    </xf>
    <xf numFmtId="164" fontId="10" fillId="0" borderId="7" xfId="0" applyNumberFormat="1" applyFont="1" applyFill="1" applyBorder="1" applyAlignment="1">
      <alignment horizontal="center"/>
    </xf>
    <xf numFmtId="165" fontId="10" fillId="0" borderId="0" xfId="0" applyNumberFormat="1" applyFont="1" applyFill="1" applyAlignment="1">
      <alignment horizontal="left" indent="1"/>
    </xf>
    <xf numFmtId="0" fontId="10" fillId="0" borderId="0" xfId="0" applyNumberFormat="1" applyFont="1" applyFill="1" applyAlignment="1">
      <alignment horizontal="left" indent="1"/>
    </xf>
    <xf numFmtId="164" fontId="10" fillId="0" borderId="0" xfId="0" applyNumberFormat="1" applyFont="1" applyFill="1" applyBorder="1" applyAlignment="1">
      <alignment horizontal="left"/>
    </xf>
    <xf numFmtId="164" fontId="10" fillId="0" borderId="11" xfId="0" applyNumberFormat="1" applyFont="1" applyFill="1" applyBorder="1" applyAlignment="1">
      <alignment horizontal="center"/>
    </xf>
    <xf numFmtId="164" fontId="0" fillId="0" borderId="0" xfId="0" applyNumberFormat="1" applyFill="1" applyAlignment="1">
      <alignment horizontal="center"/>
    </xf>
    <xf numFmtId="164" fontId="10" fillId="0" borderId="9" xfId="0" applyNumberFormat="1" applyFont="1" applyFill="1" applyBorder="1" applyAlignment="1">
      <alignment horizontal="center"/>
    </xf>
    <xf numFmtId="164" fontId="10" fillId="0" borderId="0" xfId="0" applyNumberFormat="1" applyFont="1" applyFill="1" applyBorder="1" applyAlignment="1"/>
    <xf numFmtId="164" fontId="10" fillId="0" borderId="9" xfId="0" applyNumberFormat="1" applyFont="1" applyFill="1" applyBorder="1"/>
    <xf numFmtId="164" fontId="10" fillId="0" borderId="10" xfId="0" applyNumberFormat="1" applyFont="1" applyFill="1" applyBorder="1"/>
    <xf numFmtId="164" fontId="10" fillId="0" borderId="13" xfId="0" applyNumberFormat="1" applyFont="1" applyFill="1" applyBorder="1"/>
    <xf numFmtId="164" fontId="10" fillId="0" borderId="4" xfId="0" applyNumberFormat="1" applyFont="1" applyFill="1" applyBorder="1" applyAlignment="1"/>
    <xf numFmtId="164" fontId="10" fillId="0" borderId="21" xfId="0" applyNumberFormat="1" applyFont="1" applyFill="1" applyBorder="1" applyAlignment="1">
      <alignment horizontal="center"/>
    </xf>
    <xf numFmtId="164" fontId="10" fillId="0" borderId="2" xfId="0" applyNumberFormat="1" applyFont="1" applyFill="1" applyBorder="1" applyAlignment="1">
      <alignment horizontal="right"/>
    </xf>
    <xf numFmtId="0" fontId="10" fillId="0" borderId="0" xfId="0" applyFont="1"/>
    <xf numFmtId="0" fontId="10" fillId="0" borderId="0" xfId="0" applyFont="1" applyBorder="1"/>
    <xf numFmtId="0" fontId="0" fillId="0" borderId="9" xfId="0" applyBorder="1"/>
    <xf numFmtId="0" fontId="0" fillId="0" borderId="18" xfId="0" applyBorder="1"/>
    <xf numFmtId="0" fontId="10" fillId="0" borderId="34" xfId="0" applyFont="1" applyBorder="1"/>
    <xf numFmtId="165" fontId="10" fillId="0" borderId="0" xfId="0" applyNumberFormat="1" applyFont="1" applyFill="1" applyBorder="1" applyAlignment="1">
      <alignment horizontal="left" indent="2"/>
    </xf>
    <xf numFmtId="0" fontId="0" fillId="0" borderId="2" xfId="0" applyBorder="1"/>
    <xf numFmtId="165" fontId="10" fillId="0" borderId="2" xfId="0" applyNumberFormat="1" applyFont="1" applyFill="1" applyBorder="1" applyAlignment="1">
      <alignment horizontal="left"/>
    </xf>
    <xf numFmtId="0" fontId="11" fillId="0" borderId="0" xfId="0" applyFont="1" applyFill="1" applyBorder="1" applyAlignment="1">
      <alignment horizontal="left" wrapText="1"/>
    </xf>
    <xf numFmtId="164" fontId="10" fillId="0" borderId="0" xfId="0" applyNumberFormat="1" applyFont="1" applyFill="1" applyAlignment="1">
      <alignment horizontal="left" vertical="top" wrapText="1"/>
    </xf>
    <xf numFmtId="0" fontId="10" fillId="0" borderId="0" xfId="0" applyFont="1" applyFill="1" applyAlignment="1">
      <alignment horizontal="left" wrapText="1"/>
    </xf>
    <xf numFmtId="164" fontId="10" fillId="0" borderId="17" xfId="0" applyNumberFormat="1" applyFont="1" applyFill="1" applyBorder="1" applyAlignment="1">
      <alignment horizontal="center" vertical="center"/>
    </xf>
    <xf numFmtId="164" fontId="10" fillId="0" borderId="21" xfId="0" applyNumberFormat="1" applyFont="1" applyFill="1" applyBorder="1" applyAlignment="1">
      <alignment horizontal="center" vertical="center"/>
    </xf>
    <xf numFmtId="164" fontId="10" fillId="0" borderId="11" xfId="0" applyNumberFormat="1" applyFont="1" applyFill="1" applyBorder="1" applyAlignment="1">
      <alignment horizontal="center" vertical="center"/>
    </xf>
    <xf numFmtId="0" fontId="11" fillId="0" borderId="0" xfId="0" applyFont="1" applyFill="1" applyBorder="1" applyAlignment="1">
      <alignment horizontal="left" wrapText="1"/>
    </xf>
    <xf numFmtId="0" fontId="10" fillId="0" borderId="0" xfId="0" applyFont="1" applyFill="1" applyBorder="1" applyAlignment="1">
      <alignment horizontal="left" vertical="top" wrapText="1"/>
    </xf>
    <xf numFmtId="164" fontId="10" fillId="0" borderId="0"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0" fontId="10" fillId="0" borderId="34" xfId="0" applyFont="1" applyBorder="1" applyAlignment="1">
      <alignment horizontal="center"/>
    </xf>
    <xf numFmtId="0" fontId="0" fillId="0" borderId="0" xfId="0" applyFill="1" applyBorder="1" applyAlignment="1">
      <alignment wrapText="1"/>
    </xf>
    <xf numFmtId="167" fontId="0" fillId="0" borderId="0" xfId="0" applyNumberFormat="1"/>
    <xf numFmtId="167" fontId="33" fillId="0" borderId="0" xfId="48" applyNumberFormat="1" applyFont="1" applyFill="1" applyBorder="1" applyAlignment="1" applyProtection="1">
      <alignment horizontal="right" wrapText="1"/>
    </xf>
    <xf numFmtId="0" fontId="0" fillId="0" borderId="18" xfId="0" applyBorder="1" applyAlignment="1">
      <alignment horizontal="center"/>
    </xf>
    <xf numFmtId="0" fontId="0" fillId="0" borderId="9" xfId="0" applyBorder="1" applyAlignment="1">
      <alignment horizontal="center"/>
    </xf>
    <xf numFmtId="164" fontId="14" fillId="0" borderId="6" xfId="1" applyNumberFormat="1" applyFont="1" applyFill="1" applyBorder="1" applyAlignment="1">
      <alignment horizontal="center"/>
    </xf>
    <xf numFmtId="164" fontId="14" fillId="0" borderId="0" xfId="1" applyNumberFormat="1" applyFont="1" applyFill="1" applyBorder="1" applyAlignment="1">
      <alignment horizontal="center"/>
    </xf>
    <xf numFmtId="164" fontId="10" fillId="0" borderId="5" xfId="0" applyNumberFormat="1" applyFont="1" applyFill="1" applyBorder="1"/>
    <xf numFmtId="164" fontId="9" fillId="0" borderId="0" xfId="0" applyNumberFormat="1" applyFont="1" applyFill="1" applyBorder="1" applyAlignment="1">
      <alignment horizontal="left" wrapText="1"/>
    </xf>
    <xf numFmtId="164" fontId="0" fillId="0" borderId="0" xfId="0" applyNumberFormat="1" applyFill="1" applyBorder="1" applyAlignment="1">
      <alignment horizontal="right"/>
    </xf>
    <xf numFmtId="164" fontId="10" fillId="0" borderId="1" xfId="0" applyNumberFormat="1" applyFont="1" applyBorder="1" applyAlignment="1">
      <alignment horizontal="center"/>
    </xf>
    <xf numFmtId="167" fontId="33" fillId="0" borderId="6" xfId="48" applyNumberFormat="1" applyFont="1" applyFill="1" applyBorder="1" applyAlignment="1" applyProtection="1">
      <alignment horizontal="right" wrapText="1"/>
    </xf>
    <xf numFmtId="164" fontId="35" fillId="0" borderId="36" xfId="90" applyNumberFormat="1" applyFont="1" applyBorder="1" applyAlignment="1">
      <alignment horizontal="center"/>
    </xf>
    <xf numFmtId="164" fontId="10" fillId="0" borderId="36" xfId="0" applyNumberFormat="1" applyFont="1" applyFill="1" applyBorder="1" applyAlignment="1">
      <alignment horizontal="center"/>
    </xf>
    <xf numFmtId="167" fontId="34" fillId="0" borderId="35" xfId="62" applyNumberFormat="1" applyFont="1" applyFill="1" applyBorder="1" applyAlignment="1" applyProtection="1">
      <alignment horizontal="right" wrapText="1"/>
    </xf>
    <xf numFmtId="164" fontId="33" fillId="0" borderId="39" xfId="90" applyNumberFormat="1" applyFont="1" applyFill="1" applyBorder="1" applyAlignment="1" applyProtection="1">
      <alignment horizontal="center" wrapText="1"/>
    </xf>
    <xf numFmtId="164" fontId="35" fillId="0" borderId="39" xfId="90" applyNumberFormat="1" applyFont="1" applyBorder="1" applyAlignment="1">
      <alignment horizontal="center"/>
    </xf>
    <xf numFmtId="164" fontId="34" fillId="0" borderId="36" xfId="0" applyNumberFormat="1" applyFont="1" applyFill="1" applyBorder="1" applyAlignment="1">
      <alignment horizontal="center"/>
    </xf>
    <xf numFmtId="164" fontId="33" fillId="0" borderId="39" xfId="76" applyNumberFormat="1" applyFont="1" applyFill="1" applyBorder="1" applyAlignment="1" applyProtection="1">
      <alignment horizontal="center" wrapText="1"/>
    </xf>
    <xf numFmtId="164" fontId="33" fillId="0" borderId="36" xfId="76" applyNumberFormat="1" applyFont="1" applyFill="1" applyBorder="1" applyAlignment="1" applyProtection="1">
      <alignment horizontal="center" wrapText="1"/>
    </xf>
    <xf numFmtId="164" fontId="33" fillId="0" borderId="36" xfId="90" applyNumberFormat="1" applyFont="1" applyFill="1" applyBorder="1" applyAlignment="1" applyProtection="1">
      <alignment horizontal="center" wrapText="1"/>
    </xf>
    <xf numFmtId="167" fontId="32" fillId="0" borderId="36" xfId="48" applyNumberFormat="1" applyFont="1" applyFill="1" applyBorder="1" applyAlignment="1" applyProtection="1">
      <alignment horizontal="center" wrapText="1"/>
    </xf>
    <xf numFmtId="167" fontId="33" fillId="0" borderId="36" xfId="48" applyNumberFormat="1" applyFont="1" applyFill="1" applyBorder="1" applyAlignment="1" applyProtection="1">
      <alignment horizontal="center" wrapText="1"/>
    </xf>
    <xf numFmtId="164" fontId="10" fillId="0" borderId="0" xfId="128" quotePrefix="1" applyNumberFormat="1" applyFont="1"/>
    <xf numFmtId="0" fontId="10" fillId="0" borderId="0" xfId="0" applyFont="1" applyFill="1" applyBorder="1" applyAlignment="1">
      <alignment vertical="top"/>
    </xf>
    <xf numFmtId="164" fontId="10" fillId="0" borderId="37" xfId="0" applyNumberFormat="1" applyFont="1" applyFill="1" applyBorder="1" applyAlignment="1">
      <alignment horizontal="center"/>
    </xf>
    <xf numFmtId="167" fontId="32" fillId="0" borderId="37" xfId="104" applyNumberFormat="1" applyFont="1" applyFill="1" applyBorder="1" applyAlignment="1" applyProtection="1">
      <alignment horizontal="center" wrapText="1"/>
    </xf>
    <xf numFmtId="167" fontId="33" fillId="0" borderId="37" xfId="90" applyNumberFormat="1" applyFont="1" applyFill="1" applyBorder="1" applyAlignment="1" applyProtection="1">
      <alignment horizontal="center" wrapText="1"/>
    </xf>
    <xf numFmtId="164" fontId="10" fillId="0" borderId="10" xfId="0" applyNumberFormat="1" applyFont="1" applyFill="1" applyBorder="1" applyAlignment="1">
      <alignment horizontal="right"/>
    </xf>
    <xf numFmtId="164" fontId="10" fillId="0" borderId="6" xfId="0" applyNumberFormat="1" applyFont="1" applyFill="1" applyBorder="1" applyAlignment="1">
      <alignment horizontal="right"/>
    </xf>
    <xf numFmtId="168" fontId="0" fillId="0" borderId="0" xfId="0" applyNumberFormat="1"/>
    <xf numFmtId="168" fontId="10" fillId="0" borderId="5" xfId="144" applyNumberFormat="1" applyBorder="1" applyAlignment="1">
      <alignment horizontal="center"/>
    </xf>
    <xf numFmtId="168" fontId="0" fillId="0" borderId="5" xfId="0" applyNumberFormat="1" applyBorder="1" applyAlignment="1">
      <alignment horizontal="center"/>
    </xf>
    <xf numFmtId="164" fontId="0" fillId="0" borderId="5" xfId="0" applyNumberFormat="1" applyBorder="1" applyAlignment="1">
      <alignment horizontal="center"/>
    </xf>
    <xf numFmtId="164" fontId="0" fillId="0" borderId="5" xfId="0" applyNumberFormat="1" applyBorder="1"/>
    <xf numFmtId="164" fontId="33" fillId="0" borderId="5" xfId="76" applyNumberFormat="1" applyFont="1" applyFill="1" applyBorder="1" applyAlignment="1" applyProtection="1">
      <alignment horizontal="center" wrapText="1"/>
    </xf>
    <xf numFmtId="164" fontId="32" fillId="0" borderId="36" xfId="62" applyNumberFormat="1" applyFont="1" applyFill="1" applyBorder="1" applyAlignment="1" applyProtection="1">
      <alignment horizontal="center" wrapText="1"/>
    </xf>
    <xf numFmtId="164" fontId="33" fillId="0" borderId="37" xfId="76" applyNumberFormat="1" applyFont="1" applyFill="1" applyBorder="1" applyAlignment="1" applyProtection="1">
      <alignment horizontal="center" wrapText="1"/>
    </xf>
    <xf numFmtId="164" fontId="32" fillId="0" borderId="37" xfId="62" applyNumberFormat="1" applyFont="1" applyFill="1" applyBorder="1" applyAlignment="1" applyProtection="1">
      <alignment horizontal="center" wrapText="1"/>
    </xf>
    <xf numFmtId="0" fontId="0" fillId="0" borderId="0" xfId="0" applyFill="1" applyAlignment="1">
      <alignment wrapText="1"/>
    </xf>
    <xf numFmtId="0" fontId="0" fillId="0" borderId="0" xfId="0" applyFill="1" applyAlignment="1">
      <alignment horizontal="center"/>
    </xf>
    <xf numFmtId="166" fontId="32" fillId="0" borderId="0" xfId="48" applyNumberFormat="1" applyFont="1" applyFill="1" applyBorder="1" applyAlignment="1" applyProtection="1">
      <alignment horizontal="right" wrapText="1"/>
    </xf>
    <xf numFmtId="164" fontId="32" fillId="0" borderId="42" xfId="48" applyNumberFormat="1" applyFont="1" applyFill="1" applyBorder="1" applyAlignment="1" applyProtection="1">
      <alignment horizontal="right" wrapText="1"/>
    </xf>
    <xf numFmtId="164" fontId="32" fillId="0" borderId="41" xfId="48" applyNumberFormat="1" applyFont="1" applyFill="1" applyBorder="1" applyAlignment="1" applyProtection="1">
      <alignment horizontal="right" wrapText="1"/>
    </xf>
    <xf numFmtId="164" fontId="32" fillId="0" borderId="10" xfId="48" applyNumberFormat="1" applyFont="1" applyFill="1" applyBorder="1" applyAlignment="1" applyProtection="1">
      <alignment horizontal="right" wrapText="1"/>
    </xf>
    <xf numFmtId="164" fontId="32" fillId="0" borderId="6" xfId="48" applyNumberFormat="1" applyFont="1" applyFill="1" applyBorder="1" applyAlignment="1" applyProtection="1">
      <alignment horizontal="right" wrapText="1"/>
    </xf>
    <xf numFmtId="0" fontId="9" fillId="0" borderId="0" xfId="0" applyFont="1" applyAlignment="1">
      <alignment vertical="justify" wrapText="1"/>
    </xf>
    <xf numFmtId="0" fontId="0" fillId="0" borderId="1" xfId="0" applyBorder="1" applyAlignment="1"/>
    <xf numFmtId="0" fontId="0" fillId="0" borderId="0" xfId="0" applyAlignment="1"/>
    <xf numFmtId="164" fontId="0" fillId="0" borderId="8" xfId="0" applyNumberFormat="1" applyFill="1" applyBorder="1" applyAlignment="1"/>
    <xf numFmtId="0" fontId="0" fillId="0" borderId="0" xfId="0" applyFill="1" applyBorder="1" applyAlignment="1"/>
    <xf numFmtId="164" fontId="0" fillId="0" borderId="6" xfId="0" applyNumberFormat="1" applyFill="1" applyBorder="1" applyAlignment="1"/>
    <xf numFmtId="164" fontId="32" fillId="0" borderId="40" xfId="48" applyNumberFormat="1" applyFont="1" applyFill="1" applyBorder="1" applyAlignment="1" applyProtection="1">
      <alignment wrapText="1"/>
    </xf>
    <xf numFmtId="164" fontId="32" fillId="0" borderId="39" xfId="48" applyNumberFormat="1" applyFont="1" applyFill="1" applyBorder="1" applyAlignment="1" applyProtection="1">
      <alignment wrapText="1"/>
    </xf>
    <xf numFmtId="164" fontId="32" fillId="0" borderId="42" xfId="48" applyNumberFormat="1" applyFont="1" applyFill="1" applyBorder="1" applyAlignment="1" applyProtection="1">
      <alignment wrapText="1"/>
    </xf>
    <xf numFmtId="164" fontId="0" fillId="0" borderId="17" xfId="0" applyNumberFormat="1" applyFill="1" applyBorder="1" applyAlignment="1"/>
    <xf numFmtId="164" fontId="32" fillId="0" borderId="41" xfId="48" applyNumberFormat="1" applyFont="1" applyFill="1" applyBorder="1" applyAlignment="1" applyProtection="1">
      <alignment wrapText="1"/>
    </xf>
    <xf numFmtId="164" fontId="0" fillId="0" borderId="1" xfId="0" applyNumberFormat="1" applyFill="1" applyBorder="1" applyAlignment="1"/>
    <xf numFmtId="164" fontId="32" fillId="0" borderId="40" xfId="48" applyNumberFormat="1" applyFont="1" applyFill="1" applyBorder="1" applyAlignment="1" applyProtection="1">
      <alignment horizontal="center" wrapText="1"/>
    </xf>
    <xf numFmtId="164" fontId="32" fillId="0" borderId="39" xfId="48" applyNumberFormat="1" applyFont="1" applyFill="1" applyBorder="1" applyAlignment="1" applyProtection="1">
      <alignment horizontal="center" wrapText="1"/>
    </xf>
    <xf numFmtId="164" fontId="32" fillId="0" borderId="38" xfId="48" applyNumberFormat="1" applyFont="1" applyFill="1" applyBorder="1" applyAlignment="1" applyProtection="1">
      <alignment horizontal="center" wrapText="1"/>
    </xf>
    <xf numFmtId="164" fontId="32" fillId="0" borderId="36" xfId="48" applyNumberFormat="1" applyFont="1" applyFill="1" applyBorder="1" applyAlignment="1" applyProtection="1">
      <alignment horizontal="center" wrapText="1"/>
    </xf>
    <xf numFmtId="0" fontId="0" fillId="0" borderId="0" xfId="0" applyNumberFormat="1" applyAlignment="1">
      <alignment wrapText="1"/>
    </xf>
    <xf numFmtId="164" fontId="10" fillId="0" borderId="20" xfId="0" applyNumberFormat="1" applyFont="1" applyFill="1" applyBorder="1" applyAlignment="1">
      <alignment horizontal="center"/>
    </xf>
    <xf numFmtId="167" fontId="32" fillId="0" borderId="0" xfId="48" applyNumberFormat="1" applyFont="1" applyFill="1" applyBorder="1" applyAlignment="1" applyProtection="1">
      <alignment horizontal="center" wrapText="1"/>
    </xf>
    <xf numFmtId="164" fontId="10" fillId="0" borderId="13" xfId="0" applyNumberFormat="1" applyFont="1" applyFill="1" applyBorder="1" applyAlignment="1"/>
    <xf numFmtId="167" fontId="32" fillId="0" borderId="17" xfId="48" applyNumberFormat="1" applyFont="1" applyFill="1" applyBorder="1" applyAlignment="1" applyProtection="1">
      <alignment horizontal="center" wrapText="1"/>
    </xf>
    <xf numFmtId="164" fontId="10" fillId="0" borderId="17" xfId="0" applyNumberFormat="1" applyFont="1" applyFill="1" applyBorder="1" applyAlignment="1">
      <alignment horizontal="center"/>
    </xf>
    <xf numFmtId="164" fontId="10" fillId="0" borderId="12" xfId="0" applyNumberFormat="1" applyFont="1" applyFill="1" applyBorder="1" applyAlignment="1">
      <alignment horizontal="right"/>
    </xf>
    <xf numFmtId="167" fontId="32" fillId="0" borderId="39" xfId="48" applyNumberFormat="1" applyFont="1" applyFill="1" applyBorder="1" applyAlignment="1" applyProtection="1">
      <alignment horizontal="right" wrapText="1"/>
    </xf>
    <xf numFmtId="164" fontId="10" fillId="0" borderId="39" xfId="0" applyNumberFormat="1" applyFont="1" applyFill="1" applyBorder="1" applyAlignment="1">
      <alignment horizontal="right"/>
    </xf>
    <xf numFmtId="167" fontId="33" fillId="0" borderId="5" xfId="104" applyNumberFormat="1" applyFont="1" applyFill="1" applyBorder="1" applyAlignment="1" applyProtection="1">
      <alignment horizontal="center" wrapText="1"/>
    </xf>
    <xf numFmtId="167" fontId="33" fillId="0" borderId="6" xfId="48" applyNumberFormat="1" applyFont="1" applyFill="1" applyBorder="1" applyAlignment="1" applyProtection="1">
      <alignment horizontal="center" wrapText="1"/>
    </xf>
    <xf numFmtId="167" fontId="33" fillId="0" borderId="5" xfId="48" applyNumberFormat="1" applyFont="1" applyFill="1" applyBorder="1" applyAlignment="1" applyProtection="1">
      <alignment horizontal="center" wrapText="1"/>
    </xf>
    <xf numFmtId="164" fontId="14" fillId="0" borderId="6" xfId="1" applyNumberFormat="1" applyFont="1" applyFill="1" applyBorder="1" applyAlignment="1">
      <alignment horizontal="right"/>
    </xf>
    <xf numFmtId="164" fontId="10" fillId="0" borderId="20" xfId="0" applyNumberFormat="1" applyFont="1" applyFill="1" applyBorder="1" applyAlignment="1">
      <alignment horizontal="right"/>
    </xf>
    <xf numFmtId="164" fontId="10" fillId="0" borderId="13" xfId="0" applyNumberFormat="1" applyFont="1" applyFill="1" applyBorder="1" applyAlignment="1">
      <alignment horizontal="right"/>
    </xf>
    <xf numFmtId="167" fontId="33" fillId="0" borderId="17" xfId="48" applyNumberFormat="1" applyFont="1" applyFill="1" applyBorder="1" applyAlignment="1" applyProtection="1">
      <alignment horizontal="right" wrapText="1"/>
    </xf>
    <xf numFmtId="164" fontId="14" fillId="0" borderId="17" xfId="1" applyNumberFormat="1" applyFont="1" applyFill="1" applyBorder="1" applyAlignment="1">
      <alignment horizontal="right"/>
    </xf>
    <xf numFmtId="164" fontId="10" fillId="0" borderId="17" xfId="0" applyNumberFormat="1" applyFont="1" applyFill="1" applyBorder="1" applyAlignment="1">
      <alignment horizontal="right"/>
    </xf>
    <xf numFmtId="167" fontId="33" fillId="0" borderId="0" xfId="48" applyNumberFormat="1" applyFont="1" applyFill="1" applyBorder="1" applyAlignment="1" applyProtection="1">
      <alignment horizontal="center" wrapText="1"/>
    </xf>
    <xf numFmtId="0" fontId="0" fillId="0" borderId="13" xfId="0" applyBorder="1" applyAlignment="1">
      <alignment vertical="center"/>
    </xf>
    <xf numFmtId="168" fontId="10" fillId="0" borderId="6" xfId="144" applyNumberFormat="1" applyBorder="1" applyAlignment="1">
      <alignment horizontal="center"/>
    </xf>
    <xf numFmtId="0" fontId="0" fillId="0" borderId="7" xfId="0" applyBorder="1"/>
    <xf numFmtId="0" fontId="0" fillId="0" borderId="8" xfId="0" applyBorder="1"/>
    <xf numFmtId="0" fontId="0" fillId="0" borderId="0" xfId="0" applyAlignment="1">
      <alignment horizontal="left"/>
    </xf>
    <xf numFmtId="164" fontId="33" fillId="0" borderId="39" xfId="221" applyNumberFormat="1" applyFont="1" applyFill="1" applyBorder="1" applyAlignment="1" applyProtection="1">
      <alignment horizontal="right" wrapText="1"/>
    </xf>
    <xf numFmtId="164" fontId="33" fillId="0" borderId="0" xfId="221" applyNumberFormat="1" applyFont="1" applyFill="1" applyBorder="1" applyAlignment="1" applyProtection="1">
      <alignment horizontal="right" wrapText="1"/>
    </xf>
    <xf numFmtId="164" fontId="33" fillId="0" borderId="39" xfId="221" applyNumberFormat="1" applyFont="1" applyFill="1" applyBorder="1" applyAlignment="1" applyProtection="1">
      <alignment horizontal="center" wrapText="1"/>
    </xf>
    <xf numFmtId="164" fontId="33" fillId="0" borderId="36" xfId="221" applyNumberFormat="1" applyFont="1" applyFill="1" applyBorder="1" applyAlignment="1" applyProtection="1">
      <alignment horizontal="center" wrapText="1"/>
    </xf>
    <xf numFmtId="164" fontId="33" fillId="0" borderId="0" xfId="221" applyNumberFormat="1" applyFont="1" applyFill="1" applyBorder="1" applyAlignment="1" applyProtection="1">
      <alignment horizontal="center" wrapText="1"/>
    </xf>
    <xf numFmtId="164" fontId="33" fillId="0" borderId="0"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right" wrapText="1"/>
    </xf>
    <xf numFmtId="164" fontId="0" fillId="0" borderId="36" xfId="0" applyNumberFormat="1" applyFill="1" applyBorder="1" applyAlignment="1">
      <alignment horizontal="center"/>
    </xf>
    <xf numFmtId="164" fontId="0" fillId="0" borderId="39" xfId="0" applyNumberFormat="1" applyFill="1" applyBorder="1" applyAlignment="1">
      <alignment horizontal="center"/>
    </xf>
    <xf numFmtId="164" fontId="33" fillId="0" borderId="6" xfId="221" applyNumberFormat="1" applyFont="1" applyFill="1" applyBorder="1" applyAlignment="1" applyProtection="1">
      <alignment horizontal="right" wrapText="1"/>
    </xf>
    <xf numFmtId="164" fontId="33" fillId="0" borderId="6" xfId="48" applyNumberFormat="1" applyFont="1" applyFill="1" applyBorder="1" applyAlignment="1" applyProtection="1">
      <alignment horizontal="right" wrapText="1"/>
    </xf>
    <xf numFmtId="164" fontId="33" fillId="0" borderId="39" xfId="48" applyNumberFormat="1" applyFont="1" applyFill="1" applyBorder="1" applyAlignment="1" applyProtection="1">
      <alignment horizontal="right" wrapText="1"/>
    </xf>
    <xf numFmtId="164" fontId="9" fillId="0" borderId="1" xfId="0" applyNumberFormat="1" applyFont="1" applyFill="1" applyBorder="1" applyAlignment="1">
      <alignment horizontal="center"/>
    </xf>
    <xf numFmtId="0" fontId="0" fillId="0" borderId="1" xfId="0" applyFill="1" applyBorder="1" applyAlignment="1">
      <alignment horizontal="center"/>
    </xf>
    <xf numFmtId="0" fontId="0" fillId="0" borderId="10" xfId="0" applyFill="1" applyBorder="1" applyAlignment="1">
      <alignment horizontal="center"/>
    </xf>
    <xf numFmtId="164" fontId="33" fillId="0" borderId="5" xfId="221" applyNumberFormat="1" applyFont="1" applyFill="1" applyBorder="1" applyAlignment="1" applyProtection="1">
      <alignment horizontal="center" wrapText="1"/>
    </xf>
    <xf numFmtId="164" fontId="33" fillId="0" borderId="6" xfId="221" applyNumberFormat="1" applyFont="1" applyFill="1" applyBorder="1" applyAlignment="1" applyProtection="1">
      <alignment horizontal="center" wrapText="1"/>
    </xf>
    <xf numFmtId="164" fontId="33" fillId="0" borderId="5" xfId="48" applyNumberFormat="1" applyFont="1" applyFill="1" applyBorder="1" applyAlignment="1" applyProtection="1">
      <alignment horizontal="center" wrapText="1"/>
    </xf>
    <xf numFmtId="164" fontId="33" fillId="0" borderId="6" xfId="48" applyNumberFormat="1" applyFont="1" applyFill="1" applyBorder="1" applyAlignment="1" applyProtection="1">
      <alignment horizontal="center" wrapText="1"/>
    </xf>
    <xf numFmtId="164" fontId="33" fillId="0" borderId="36" xfId="48" applyNumberFormat="1" applyFont="1" applyFill="1" applyBorder="1" applyAlignment="1" applyProtection="1">
      <alignment horizontal="center" wrapText="1"/>
    </xf>
    <xf numFmtId="164" fontId="33" fillId="0" borderId="39" xfId="48" applyNumberFormat="1" applyFont="1" applyFill="1" applyBorder="1" applyAlignment="1" applyProtection="1">
      <alignment horizontal="center" wrapText="1"/>
    </xf>
    <xf numFmtId="167" fontId="33" fillId="0" borderId="39" xfId="48" applyNumberFormat="1" applyFont="1" applyFill="1" applyBorder="1" applyAlignment="1" applyProtection="1">
      <alignment horizontal="center" wrapText="1"/>
    </xf>
    <xf numFmtId="0" fontId="0" fillId="0" borderId="7" xfId="0" applyFill="1" applyBorder="1" applyAlignment="1">
      <alignment horizontal="center"/>
    </xf>
    <xf numFmtId="0" fontId="0" fillId="0" borderId="8" xfId="0" applyFill="1" applyBorder="1" applyAlignment="1">
      <alignment horizontal="center"/>
    </xf>
    <xf numFmtId="164" fontId="0" fillId="0" borderId="10" xfId="0" applyNumberFormat="1" applyFill="1" applyBorder="1" applyAlignment="1">
      <alignment horizontal="center" wrapText="1"/>
    </xf>
    <xf numFmtId="164" fontId="0" fillId="0" borderId="39" xfId="0" applyNumberFormat="1" applyFill="1" applyBorder="1" applyAlignment="1">
      <alignment horizontal="right"/>
    </xf>
    <xf numFmtId="164" fontId="0" fillId="0" borderId="20" xfId="0" applyNumberFormat="1" applyFill="1" applyBorder="1" applyAlignment="1">
      <alignment horizontal="center" wrapText="1"/>
    </xf>
    <xf numFmtId="0" fontId="11" fillId="0" borderId="0" xfId="0" applyFont="1" applyFill="1" applyBorder="1" applyAlignment="1">
      <alignment wrapText="1"/>
    </xf>
    <xf numFmtId="167" fontId="33" fillId="0" borderId="35" xfId="62" applyNumberFormat="1" applyFont="1" applyFill="1" applyBorder="1" applyAlignment="1" applyProtection="1">
      <alignment horizontal="right" wrapText="1"/>
    </xf>
    <xf numFmtId="166" fontId="33" fillId="0" borderId="35" xfId="222" applyNumberFormat="1" applyFont="1" applyFill="1" applyBorder="1" applyAlignment="1" applyProtection="1">
      <alignment horizontal="right" wrapText="1"/>
    </xf>
    <xf numFmtId="0" fontId="10" fillId="0" borderId="1" xfId="0" applyFont="1" applyBorder="1"/>
    <xf numFmtId="0" fontId="10" fillId="0" borderId="1" xfId="0" applyFont="1" applyFill="1" applyBorder="1"/>
    <xf numFmtId="164" fontId="33" fillId="0" borderId="10" xfId="62" applyNumberFormat="1" applyFont="1" applyFill="1" applyBorder="1" applyAlignment="1" applyProtection="1">
      <alignment horizontal="right" wrapText="1"/>
    </xf>
    <xf numFmtId="164" fontId="33" fillId="0" borderId="6" xfId="62" applyNumberFormat="1" applyFont="1" applyFill="1" applyBorder="1" applyAlignment="1" applyProtection="1">
      <alignment horizontal="right" wrapText="1"/>
    </xf>
    <xf numFmtId="164" fontId="33" fillId="0" borderId="6" xfId="222" applyNumberFormat="1" applyFont="1" applyFill="1" applyBorder="1" applyAlignment="1" applyProtection="1">
      <alignment horizontal="right" wrapText="1"/>
    </xf>
    <xf numFmtId="164" fontId="33" fillId="0" borderId="9" xfId="62" applyNumberFormat="1" applyFont="1" applyFill="1" applyBorder="1" applyAlignment="1" applyProtection="1">
      <alignment horizontal="center" wrapText="1"/>
    </xf>
    <xf numFmtId="164" fontId="33" fillId="0" borderId="10" xfId="62" applyNumberFormat="1" applyFont="1" applyFill="1" applyBorder="1" applyAlignment="1" applyProtection="1">
      <alignment horizontal="center" wrapText="1"/>
    </xf>
    <xf numFmtId="164" fontId="33" fillId="0" borderId="5" xfId="62" applyNumberFormat="1" applyFont="1" applyFill="1" applyBorder="1" applyAlignment="1" applyProtection="1">
      <alignment horizontal="center" wrapText="1"/>
    </xf>
    <xf numFmtId="164" fontId="33" fillId="0" borderId="6" xfId="62" applyNumberFormat="1" applyFont="1" applyFill="1" applyBorder="1" applyAlignment="1" applyProtection="1">
      <alignment horizontal="center" wrapText="1"/>
    </xf>
    <xf numFmtId="164" fontId="33" fillId="0" borderId="5" xfId="222" applyNumberFormat="1" applyFont="1" applyFill="1" applyBorder="1" applyAlignment="1" applyProtection="1">
      <alignment horizontal="center" wrapText="1"/>
    </xf>
    <xf numFmtId="164" fontId="33" fillId="0" borderId="6" xfId="222" applyNumberFormat="1" applyFont="1" applyFill="1" applyBorder="1" applyAlignment="1" applyProtection="1">
      <alignment horizontal="center" wrapText="1"/>
    </xf>
    <xf numFmtId="164" fontId="0" fillId="0" borderId="6" xfId="0" applyNumberFormat="1" applyBorder="1" applyAlignment="1">
      <alignment horizontal="center"/>
    </xf>
    <xf numFmtId="164" fontId="9" fillId="0" borderId="0" xfId="0" applyNumberFormat="1" applyFont="1" applyFill="1" applyAlignment="1">
      <alignment wrapText="1"/>
    </xf>
    <xf numFmtId="0" fontId="0" fillId="0" borderId="1" xfId="0" applyBorder="1" applyAlignment="1">
      <alignment horizontal="right"/>
    </xf>
    <xf numFmtId="0" fontId="0" fillId="0" borderId="0" xfId="0" applyAlignment="1">
      <alignment horizontal="right"/>
    </xf>
    <xf numFmtId="164" fontId="0" fillId="0" borderId="6" xfId="0" applyNumberFormat="1" applyBorder="1" applyAlignment="1">
      <alignment horizontal="right"/>
    </xf>
    <xf numFmtId="0" fontId="0" fillId="0" borderId="8" xfId="0" applyBorder="1" applyAlignment="1">
      <alignment horizontal="right"/>
    </xf>
    <xf numFmtId="164" fontId="33" fillId="0" borderId="13" xfId="62" applyNumberFormat="1" applyFont="1" applyFill="1" applyBorder="1" applyAlignment="1" applyProtection="1">
      <alignment horizontal="center" wrapText="1"/>
    </xf>
    <xf numFmtId="164" fontId="33" fillId="0" borderId="17" xfId="62" applyNumberFormat="1" applyFont="1" applyFill="1" applyBorder="1" applyAlignment="1" applyProtection="1">
      <alignment horizontal="center" wrapText="1"/>
    </xf>
    <xf numFmtId="164" fontId="33" fillId="0" borderId="17" xfId="222" applyNumberFormat="1" applyFont="1" applyFill="1" applyBorder="1" applyAlignment="1" applyProtection="1">
      <alignment horizontal="center" wrapText="1"/>
    </xf>
    <xf numFmtId="164" fontId="0" fillId="0" borderId="17" xfId="0" applyNumberFormat="1" applyBorder="1" applyAlignment="1">
      <alignment horizontal="center"/>
    </xf>
    <xf numFmtId="0" fontId="0" fillId="0" borderId="12" xfId="0" applyBorder="1"/>
    <xf numFmtId="0" fontId="10" fillId="0" borderId="0" xfId="0" applyFont="1" applyAlignment="1">
      <alignment horizontal="center"/>
    </xf>
    <xf numFmtId="0" fontId="0" fillId="0" borderId="0" xfId="0" applyFill="1" applyAlignment="1">
      <alignment horizontal="center"/>
    </xf>
    <xf numFmtId="164" fontId="34" fillId="0" borderId="5" xfId="76" applyNumberFormat="1" applyFont="1" applyFill="1" applyBorder="1" applyAlignment="1" applyProtection="1">
      <alignment horizontal="center" wrapText="1"/>
    </xf>
    <xf numFmtId="0" fontId="10" fillId="0" borderId="34" xfId="0" applyFont="1" applyBorder="1" applyAlignment="1">
      <alignment horizontal="center"/>
    </xf>
    <xf numFmtId="0" fontId="0" fillId="0" borderId="9" xfId="0" applyFill="1" applyBorder="1"/>
    <xf numFmtId="164" fontId="0" fillId="0" borderId="5" xfId="0" applyNumberFormat="1" applyFill="1" applyBorder="1"/>
    <xf numFmtId="0" fontId="0" fillId="0" borderId="18" xfId="0" applyFill="1" applyBorder="1" applyAlignment="1">
      <alignment horizontal="center"/>
    </xf>
    <xf numFmtId="164" fontId="34" fillId="0" borderId="36" xfId="76" applyNumberFormat="1" applyFont="1" applyFill="1" applyBorder="1" applyAlignment="1" applyProtection="1">
      <alignment horizontal="center" wrapText="1"/>
    </xf>
    <xf numFmtId="164" fontId="10" fillId="0" borderId="5" xfId="0" applyNumberFormat="1" applyFont="1" applyBorder="1" applyAlignment="1">
      <alignment horizontal="center"/>
    </xf>
    <xf numFmtId="0" fontId="19" fillId="0" borderId="1" xfId="7" applyFill="1" applyBorder="1"/>
    <xf numFmtId="164" fontId="33" fillId="0" borderId="36" xfId="222" applyNumberFormat="1" applyFont="1" applyFill="1" applyBorder="1" applyAlignment="1" applyProtection="1">
      <alignment horizontal="center" wrapText="1"/>
    </xf>
    <xf numFmtId="164" fontId="33" fillId="0" borderId="39" xfId="222" applyNumberFormat="1" applyFont="1" applyFill="1" applyBorder="1" applyAlignment="1" applyProtection="1">
      <alignment horizontal="center" wrapText="1"/>
    </xf>
    <xf numFmtId="164" fontId="10" fillId="0" borderId="20" xfId="0" applyNumberFormat="1" applyFont="1" applyFill="1" applyBorder="1"/>
    <xf numFmtId="164" fontId="0" fillId="0" borderId="1" xfId="0" applyNumberFormat="1" applyBorder="1" applyAlignment="1">
      <alignment horizontal="center"/>
    </xf>
    <xf numFmtId="167" fontId="32" fillId="0" borderId="36" xfId="48" quotePrefix="1" applyNumberFormat="1" applyFont="1" applyFill="1" applyBorder="1" applyAlignment="1" applyProtection="1">
      <alignment horizontal="center" wrapText="1"/>
    </xf>
    <xf numFmtId="167" fontId="32" fillId="0" borderId="5" xfId="48" quotePrefix="1" applyNumberFormat="1" applyFont="1" applyFill="1" applyBorder="1" applyAlignment="1" applyProtection="1">
      <alignment horizontal="center" wrapText="1"/>
    </xf>
    <xf numFmtId="164" fontId="32" fillId="0" borderId="36" xfId="221" quotePrefix="1" applyNumberFormat="1" applyFont="1" applyFill="1" applyBorder="1" applyAlignment="1" applyProtection="1">
      <alignment horizontal="center" wrapText="1"/>
    </xf>
    <xf numFmtId="164" fontId="32" fillId="0" borderId="36" xfId="48" quotePrefix="1" applyNumberFormat="1" applyFont="1" applyFill="1" applyBorder="1" applyAlignment="1" applyProtection="1">
      <alignment horizontal="center" wrapText="1"/>
    </xf>
    <xf numFmtId="165" fontId="10" fillId="0" borderId="0" xfId="0" applyNumberFormat="1" applyFont="1" applyFill="1" applyBorder="1" applyAlignment="1">
      <alignment horizontal="left" indent="1"/>
    </xf>
    <xf numFmtId="164" fontId="5" fillId="0" borderId="5" xfId="76" applyNumberFormat="1" applyBorder="1" applyAlignment="1">
      <alignment horizontal="center"/>
    </xf>
    <xf numFmtId="164" fontId="34" fillId="0" borderId="44" xfId="0" applyNumberFormat="1" applyFont="1" applyFill="1" applyBorder="1" applyAlignment="1">
      <alignment horizontal="center"/>
    </xf>
    <xf numFmtId="164" fontId="34" fillId="0" borderId="43" xfId="0" applyNumberFormat="1" applyFont="1" applyFill="1" applyBorder="1" applyAlignment="1">
      <alignment horizontal="center"/>
    </xf>
    <xf numFmtId="0" fontId="10" fillId="0" borderId="0" xfId="0" applyFont="1" applyFill="1" applyBorder="1" applyAlignment="1">
      <alignment vertical="top" wrapText="1"/>
    </xf>
    <xf numFmtId="164" fontId="35" fillId="0" borderId="36" xfId="90" applyNumberFormat="1" applyFont="1" applyFill="1" applyBorder="1" applyAlignment="1">
      <alignment horizontal="center"/>
    </xf>
    <xf numFmtId="0" fontId="0" fillId="0" borderId="1" xfId="0" applyFill="1" applyBorder="1"/>
    <xf numFmtId="0" fontId="0" fillId="0" borderId="1" xfId="0" applyFill="1" applyBorder="1" applyAlignment="1">
      <alignment horizontal="right"/>
    </xf>
    <xf numFmtId="164" fontId="0" fillId="0" borderId="17" xfId="0" applyNumberFormat="1" applyFill="1" applyBorder="1" applyAlignment="1">
      <alignment horizontal="center"/>
    </xf>
    <xf numFmtId="0" fontId="0" fillId="0" borderId="7" xfId="0" applyFill="1" applyBorder="1"/>
    <xf numFmtId="0" fontId="0" fillId="0" borderId="0" xfId="0" applyFill="1" applyAlignment="1">
      <alignment horizontal="right"/>
    </xf>
    <xf numFmtId="0" fontId="10" fillId="0" borderId="34" xfId="0" applyFont="1" applyFill="1" applyBorder="1" applyAlignment="1">
      <alignment horizontal="center"/>
    </xf>
    <xf numFmtId="0" fontId="10" fillId="0" borderId="34" xfId="0" applyFont="1" applyFill="1" applyBorder="1" applyAlignment="1">
      <alignment horizontal="center" vertical="center" wrapText="1"/>
    </xf>
    <xf numFmtId="0" fontId="10" fillId="0" borderId="34" xfId="0" applyFont="1" applyBorder="1" applyAlignment="1">
      <alignment horizontal="center" vertical="center" wrapText="1"/>
    </xf>
    <xf numFmtId="164" fontId="0" fillId="0" borderId="7" xfId="0" applyNumberFormat="1" applyFill="1" applyBorder="1" applyAlignment="1"/>
    <xf numFmtId="164" fontId="32" fillId="0" borderId="42" xfId="48" applyNumberFormat="1" applyFont="1" applyFill="1" applyBorder="1" applyAlignment="1" applyProtection="1">
      <alignment horizontal="center" wrapText="1"/>
    </xf>
    <xf numFmtId="164" fontId="32" fillId="0" borderId="41" xfId="48" applyNumberFormat="1" applyFont="1" applyFill="1" applyBorder="1" applyAlignment="1" applyProtection="1">
      <alignment horizontal="center" wrapText="1"/>
    </xf>
    <xf numFmtId="164" fontId="32" fillId="0" borderId="10" xfId="48" applyNumberFormat="1" applyFont="1" applyFill="1" applyBorder="1" applyAlignment="1" applyProtection="1">
      <alignment horizontal="center" wrapText="1"/>
    </xf>
    <xf numFmtId="164" fontId="32" fillId="0" borderId="6" xfId="48" applyNumberFormat="1" applyFont="1" applyFill="1" applyBorder="1" applyAlignment="1" applyProtection="1">
      <alignment horizontal="center" wrapText="1"/>
    </xf>
    <xf numFmtId="0" fontId="10" fillId="0" borderId="5" xfId="0" applyFont="1" applyBorder="1" applyAlignment="1">
      <alignment horizontal="center" vertical="center" wrapText="1"/>
    </xf>
    <xf numFmtId="164" fontId="0" fillId="0" borderId="7" xfId="0" applyNumberFormat="1" applyFill="1" applyBorder="1" applyAlignment="1">
      <alignment horizontal="right"/>
    </xf>
    <xf numFmtId="164" fontId="32" fillId="0" borderId="5" xfId="48" applyNumberFormat="1" applyFont="1" applyFill="1" applyBorder="1" applyAlignment="1" applyProtection="1">
      <alignment horizontal="center" wrapText="1"/>
    </xf>
    <xf numFmtId="0" fontId="9" fillId="0" borderId="0" xfId="0" applyFont="1" applyAlignment="1">
      <alignment horizontal="left" vertical="justify" wrapText="1"/>
    </xf>
    <xf numFmtId="0" fontId="0" fillId="0" borderId="0" xfId="0" applyFill="1" applyAlignment="1">
      <alignment wrapText="1"/>
    </xf>
    <xf numFmtId="0" fontId="10" fillId="0" borderId="3" xfId="0" applyFont="1" applyBorder="1" applyAlignment="1">
      <alignment horizontal="center" vertical="center" wrapText="1"/>
    </xf>
    <xf numFmtId="0" fontId="0" fillId="0" borderId="0" xfId="0" applyFill="1" applyAlignment="1">
      <alignment wrapText="1"/>
    </xf>
    <xf numFmtId="164" fontId="10" fillId="0" borderId="10" xfId="0" applyNumberFormat="1" applyFont="1" applyFill="1" applyBorder="1" applyAlignment="1">
      <alignment horizontal="center" vertical="center" wrapText="1"/>
    </xf>
    <xf numFmtId="164" fontId="10" fillId="0" borderId="13" xfId="0" applyNumberFormat="1" applyFont="1" applyFill="1" applyBorder="1" applyAlignment="1">
      <alignment horizontal="center" vertical="center" wrapText="1"/>
    </xf>
    <xf numFmtId="164" fontId="10" fillId="0" borderId="6" xfId="0" applyNumberFormat="1" applyFont="1" applyFill="1" applyBorder="1" applyAlignment="1">
      <alignment horizontal="center" vertical="center" wrapText="1"/>
    </xf>
    <xf numFmtId="164" fontId="10" fillId="0" borderId="17" xfId="0" applyNumberFormat="1" applyFont="1" applyFill="1" applyBorder="1" applyAlignment="1">
      <alignment horizontal="center" vertical="center" wrapText="1"/>
    </xf>
    <xf numFmtId="164" fontId="10" fillId="0" borderId="4" xfId="0" applyNumberFormat="1" applyFont="1" applyFill="1" applyBorder="1" applyAlignment="1">
      <alignment horizontal="center" vertical="center" wrapText="1"/>
    </xf>
    <xf numFmtId="164" fontId="10" fillId="0" borderId="2" xfId="0" applyNumberFormat="1" applyFont="1" applyFill="1" applyBorder="1" applyAlignment="1">
      <alignment horizontal="center" vertical="center" wrapText="1"/>
    </xf>
    <xf numFmtId="0" fontId="10" fillId="0" borderId="0" xfId="0" applyFont="1" applyFill="1" applyBorder="1" applyAlignment="1">
      <alignment horizontal="left" vertical="top" wrapText="1"/>
    </xf>
    <xf numFmtId="0" fontId="11" fillId="0" borderId="0" xfId="0" applyFont="1" applyFill="1" applyBorder="1" applyAlignment="1">
      <alignment horizontal="left" wrapText="1"/>
    </xf>
    <xf numFmtId="164" fontId="9" fillId="0" borderId="0" xfId="0" applyNumberFormat="1" applyFont="1" applyFill="1" applyAlignment="1">
      <alignment horizontal="left" wrapText="1"/>
    </xf>
    <xf numFmtId="0" fontId="9" fillId="0" borderId="0" xfId="0" applyFont="1" applyFill="1" applyAlignment="1">
      <alignment horizontal="left" wrapText="1"/>
    </xf>
    <xf numFmtId="164" fontId="10" fillId="0" borderId="14" xfId="0" applyNumberFormat="1" applyFont="1" applyFill="1" applyBorder="1" applyAlignment="1">
      <alignment horizontal="center" vertical="center" wrapText="1"/>
    </xf>
    <xf numFmtId="0" fontId="0" fillId="0" borderId="17" xfId="0" applyFill="1" applyBorder="1" applyAlignment="1">
      <alignment horizontal="center" vertical="center" wrapText="1"/>
    </xf>
    <xf numFmtId="0" fontId="0" fillId="0" borderId="2" xfId="0" applyFill="1" applyBorder="1" applyAlignment="1">
      <alignment horizontal="center" vertical="center" wrapText="1"/>
    </xf>
    <xf numFmtId="164" fontId="10" fillId="0" borderId="9" xfId="0" applyNumberFormat="1"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164" fontId="10" fillId="0" borderId="19" xfId="0" applyNumberFormat="1" applyFont="1" applyFill="1" applyBorder="1" applyAlignment="1">
      <alignment horizontal="center" vertical="center" wrapText="1"/>
    </xf>
    <xf numFmtId="164" fontId="10" fillId="0" borderId="20" xfId="0" applyNumberFormat="1"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1" xfId="0" applyFill="1" applyBorder="1" applyAlignment="1">
      <alignment horizontal="center" vertical="center" wrapText="1"/>
    </xf>
    <xf numFmtId="164" fontId="10" fillId="0" borderId="22" xfId="0" applyNumberFormat="1" applyFont="1" applyFill="1" applyBorder="1" applyAlignment="1">
      <alignment horizontal="center" wrapText="1"/>
    </xf>
    <xf numFmtId="0" fontId="0" fillId="0" borderId="11" xfId="0" applyFill="1" applyBorder="1" applyAlignment="1">
      <alignment wrapText="1"/>
    </xf>
    <xf numFmtId="0" fontId="0" fillId="0" borderId="6" xfId="0" applyFill="1" applyBorder="1" applyAlignment="1">
      <alignment wrapText="1"/>
    </xf>
    <xf numFmtId="0" fontId="0" fillId="0" borderId="4" xfId="0" applyFill="1" applyBorder="1" applyAlignment="1">
      <alignment wrapText="1"/>
    </xf>
    <xf numFmtId="0" fontId="0" fillId="0" borderId="21" xfId="0" applyFill="1" applyBorder="1" applyAlignment="1">
      <alignment wrapText="1"/>
    </xf>
    <xf numFmtId="164" fontId="10" fillId="0" borderId="5" xfId="0" applyNumberFormat="1" applyFont="1" applyFill="1" applyBorder="1" applyAlignment="1">
      <alignment horizontal="center" vertical="center" wrapText="1"/>
    </xf>
    <xf numFmtId="164" fontId="10" fillId="0" borderId="18" xfId="0" applyNumberFormat="1" applyFont="1" applyFill="1" applyBorder="1" applyAlignment="1">
      <alignment horizontal="center" vertical="center" wrapText="1"/>
    </xf>
    <xf numFmtId="164" fontId="10" fillId="0" borderId="0" xfId="0" applyNumberFormat="1" applyFont="1" applyFill="1" applyAlignment="1">
      <alignment horizontal="left" vertical="top" wrapText="1"/>
    </xf>
    <xf numFmtId="164" fontId="10" fillId="0" borderId="6" xfId="0" applyNumberFormat="1" applyFont="1" applyFill="1" applyBorder="1" applyAlignment="1">
      <alignment horizontal="center" wrapText="1"/>
    </xf>
    <xf numFmtId="0" fontId="0" fillId="0" borderId="0" xfId="0" applyFill="1" applyAlignment="1">
      <alignment horizontal="center"/>
    </xf>
    <xf numFmtId="164" fontId="10" fillId="0" borderId="0" xfId="0" applyNumberFormat="1" applyFont="1" applyFill="1" applyBorder="1" applyAlignment="1">
      <alignment horizontal="center" vertical="center" wrapText="1"/>
    </xf>
    <xf numFmtId="164" fontId="10" fillId="0" borderId="21" xfId="0" applyNumberFormat="1" applyFont="1" applyFill="1" applyBorder="1" applyAlignment="1">
      <alignment horizontal="center" vertical="center" wrapText="1"/>
    </xf>
    <xf numFmtId="164" fontId="10" fillId="0" borderId="0" xfId="0" applyNumberFormat="1" applyFont="1" applyFill="1" applyBorder="1" applyAlignment="1">
      <alignment horizontal="center" wrapText="1"/>
    </xf>
    <xf numFmtId="164" fontId="10" fillId="0" borderId="17" xfId="0" applyNumberFormat="1" applyFont="1" applyFill="1" applyBorder="1" applyAlignment="1">
      <alignment horizontal="center" wrapText="1"/>
    </xf>
    <xf numFmtId="0" fontId="10" fillId="0" borderId="0" xfId="0" applyFont="1" applyFill="1" applyAlignment="1">
      <alignment horizontal="left" wrapText="1"/>
    </xf>
    <xf numFmtId="0" fontId="0" fillId="0" borderId="14" xfId="0" applyFill="1" applyBorder="1" applyAlignment="1">
      <alignment horizontal="center" vertical="center" wrapText="1"/>
    </xf>
    <xf numFmtId="0" fontId="0" fillId="0" borderId="21" xfId="0" applyFill="1" applyBorder="1" applyAlignment="1">
      <alignment horizontal="center" wrapText="1"/>
    </xf>
    <xf numFmtId="164" fontId="0" fillId="0" borderId="3" xfId="0" applyNumberFormat="1" applyFill="1" applyBorder="1" applyAlignment="1">
      <alignment horizontal="center" vertical="center" wrapText="1"/>
    </xf>
    <xf numFmtId="164" fontId="0" fillId="0" borderId="23" xfId="0" applyNumberFormat="1" applyFill="1" applyBorder="1" applyAlignment="1">
      <alignment horizontal="center" vertical="center" wrapText="1"/>
    </xf>
    <xf numFmtId="0" fontId="9" fillId="0" borderId="0" xfId="0" applyFont="1" applyAlignment="1">
      <alignment horizontal="left" vertical="top" wrapText="1"/>
    </xf>
    <xf numFmtId="0" fontId="10" fillId="0" borderId="17" xfId="0" applyFont="1" applyBorder="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xf>
    <xf numFmtId="0" fontId="10" fillId="0" borderId="21" xfId="0" applyFont="1" applyBorder="1" applyAlignment="1">
      <alignment horizontal="center"/>
    </xf>
    <xf numFmtId="0" fontId="10" fillId="0" borderId="3" xfId="0" applyFont="1" applyBorder="1" applyAlignment="1">
      <alignment horizontal="center"/>
    </xf>
    <xf numFmtId="0" fontId="10" fillId="0" borderId="24" xfId="0" applyFont="1" applyBorder="1" applyAlignment="1">
      <alignment horizontal="center"/>
    </xf>
    <xf numFmtId="0" fontId="10" fillId="0" borderId="23" xfId="0" applyFont="1" applyBorder="1" applyAlignment="1">
      <alignment horizontal="center"/>
    </xf>
    <xf numFmtId="0" fontId="10" fillId="0" borderId="10" xfId="0" applyFont="1" applyBorder="1" applyAlignment="1">
      <alignment horizontal="center" wrapText="1"/>
    </xf>
    <xf numFmtId="0" fontId="10" fillId="0" borderId="6" xfId="0" applyFont="1" applyBorder="1" applyAlignment="1">
      <alignment horizontal="center" wrapText="1"/>
    </xf>
    <xf numFmtId="0" fontId="10" fillId="0" borderId="4" xfId="0" applyFont="1" applyBorder="1" applyAlignment="1">
      <alignment horizontal="center" wrapText="1"/>
    </xf>
    <xf numFmtId="0" fontId="0" fillId="0" borderId="9" xfId="0" applyBorder="1" applyAlignment="1">
      <alignment horizontal="center" vertical="center"/>
    </xf>
    <xf numFmtId="0" fontId="0" fillId="0" borderId="18" xfId="0" applyBorder="1" applyAlignment="1">
      <alignment horizontal="center" vertical="center"/>
    </xf>
    <xf numFmtId="164" fontId="10" fillId="0" borderId="15" xfId="0" applyNumberFormat="1" applyFont="1" applyFill="1" applyBorder="1" applyAlignment="1">
      <alignment horizontal="center" wrapText="1"/>
    </xf>
    <xf numFmtId="164" fontId="10" fillId="0" borderId="16" xfId="0" applyNumberFormat="1" applyFont="1" applyFill="1" applyBorder="1" applyAlignment="1">
      <alignment horizontal="center" wrapText="1"/>
    </xf>
    <xf numFmtId="164" fontId="10" fillId="0" borderId="3" xfId="0" applyNumberFormat="1" applyFont="1" applyFill="1" applyBorder="1" applyAlignment="1">
      <alignment horizontal="center"/>
    </xf>
    <xf numFmtId="164" fontId="10" fillId="0" borderId="24" xfId="0" applyNumberFormat="1" applyFont="1" applyFill="1" applyBorder="1" applyAlignment="1">
      <alignment horizontal="center"/>
    </xf>
    <xf numFmtId="164" fontId="10" fillId="0" borderId="23" xfId="0" applyNumberFormat="1" applyFont="1" applyFill="1" applyBorder="1" applyAlignment="1">
      <alignment horizontal="center"/>
    </xf>
    <xf numFmtId="0" fontId="9" fillId="0" borderId="0" xfId="0" applyFont="1" applyAlignment="1">
      <alignment horizontal="left" wrapText="1"/>
    </xf>
    <xf numFmtId="0" fontId="10" fillId="0" borderId="13" xfId="0" applyFont="1" applyBorder="1" applyAlignment="1">
      <alignment horizontal="center" vertical="center"/>
    </xf>
    <xf numFmtId="0" fontId="10" fillId="0" borderId="34" xfId="0" applyFont="1" applyBorder="1" applyAlignment="1">
      <alignment horizontal="center"/>
    </xf>
    <xf numFmtId="164" fontId="10" fillId="0" borderId="15" xfId="0" applyNumberFormat="1" applyFont="1" applyFill="1" applyBorder="1" applyAlignment="1">
      <alignment horizontal="center" vertical="center"/>
    </xf>
    <xf numFmtId="164" fontId="10" fillId="0" borderId="16" xfId="0" applyNumberFormat="1" applyFont="1" applyFill="1" applyBorder="1" applyAlignment="1">
      <alignment horizontal="center" vertical="center"/>
    </xf>
    <xf numFmtId="164" fontId="10" fillId="0" borderId="45"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3" xfId="0" applyNumberFormat="1" applyFont="1" applyFill="1" applyBorder="1" applyAlignment="1">
      <alignment horizontal="center" vertical="center"/>
    </xf>
    <xf numFmtId="164" fontId="10" fillId="0" borderId="24" xfId="0" applyNumberFormat="1" applyFont="1" applyFill="1" applyBorder="1" applyAlignment="1">
      <alignment horizontal="center" vertical="center"/>
    </xf>
    <xf numFmtId="164" fontId="10" fillId="0" borderId="23" xfId="0" applyNumberFormat="1" applyFont="1" applyFill="1" applyBorder="1" applyAlignment="1">
      <alignment horizontal="center" vertical="center"/>
    </xf>
    <xf numFmtId="0" fontId="0" fillId="0" borderId="14" xfId="0" applyBorder="1" applyAlignment="1">
      <alignment vertical="center" wrapText="1"/>
    </xf>
    <xf numFmtId="0" fontId="0" fillId="0" borderId="17" xfId="0" applyBorder="1" applyAlignment="1">
      <alignment vertical="center" wrapText="1"/>
    </xf>
    <xf numFmtId="0" fontId="0" fillId="0" borderId="2" xfId="0" applyBorder="1" applyAlignment="1">
      <alignment vertical="center"/>
    </xf>
    <xf numFmtId="164" fontId="0" fillId="0" borderId="16" xfId="0" applyNumberFormat="1" applyBorder="1" applyAlignment="1">
      <alignment vertical="center"/>
    </xf>
    <xf numFmtId="0" fontId="0" fillId="0" borderId="6" xfId="0" applyBorder="1" applyAlignment="1">
      <alignment vertical="center" wrapText="1"/>
    </xf>
    <xf numFmtId="0" fontId="0" fillId="0" borderId="2" xfId="0" applyBorder="1" applyAlignment="1">
      <alignment vertical="center" wrapText="1"/>
    </xf>
    <xf numFmtId="164" fontId="10" fillId="0" borderId="6" xfId="0" applyNumberFormat="1" applyFont="1" applyBorder="1" applyAlignment="1">
      <alignment vertical="center"/>
    </xf>
    <xf numFmtId="164" fontId="10" fillId="0" borderId="0" xfId="0" applyNumberFormat="1" applyFont="1" applyBorder="1" applyAlignment="1">
      <alignment vertical="center"/>
    </xf>
    <xf numFmtId="0" fontId="10" fillId="0" borderId="4" xfId="0" applyFont="1" applyFill="1" applyBorder="1" applyAlignment="1">
      <alignment vertical="center" wrapText="1"/>
    </xf>
    <xf numFmtId="0" fontId="10" fillId="0" borderId="2" xfId="0" applyFont="1" applyFill="1" applyBorder="1" applyAlignment="1">
      <alignment vertical="center" wrapText="1"/>
    </xf>
    <xf numFmtId="0" fontId="9" fillId="0" borderId="0" xfId="0" applyFont="1" applyBorder="1"/>
    <xf numFmtId="0" fontId="10" fillId="0" borderId="3" xfId="0" applyFont="1" applyBorder="1" applyAlignment="1">
      <alignment vertical="center"/>
    </xf>
    <xf numFmtId="0" fontId="10" fillId="0" borderId="24" xfId="0" applyFont="1" applyBorder="1" applyAlignment="1">
      <alignment vertical="center"/>
    </xf>
    <xf numFmtId="0" fontId="10" fillId="0" borderId="23" xfId="0" applyFont="1" applyBorder="1" applyAlignment="1">
      <alignment vertical="center"/>
    </xf>
    <xf numFmtId="0" fontId="10" fillId="0" borderId="0" xfId="0" applyFont="1" applyFill="1" applyBorder="1" applyAlignment="1"/>
    <xf numFmtId="0" fontId="10" fillId="0" borderId="0" xfId="0" applyNumberFormat="1" applyFont="1" applyAlignment="1"/>
  </cellXfs>
  <cellStyles count="223">
    <cellStyle name="20% - Accent1" xfId="19" builtinId="30" customBuiltin="1"/>
    <cellStyle name="20% - Accent1 2" xfId="50" xr:uid="{00000000-0005-0000-0000-000001000000}"/>
    <cellStyle name="20% - Accent1 2 2" xfId="150" xr:uid="{00000000-0005-0000-0000-000002000000}"/>
    <cellStyle name="20% - Accent1 3" xfId="64" xr:uid="{00000000-0005-0000-0000-000003000000}"/>
    <cellStyle name="20% - Accent1 3 2" xfId="164" xr:uid="{00000000-0005-0000-0000-000004000000}"/>
    <cellStyle name="20% - Accent1 4" xfId="78" xr:uid="{00000000-0005-0000-0000-000005000000}"/>
    <cellStyle name="20% - Accent1 4 2" xfId="178" xr:uid="{00000000-0005-0000-0000-000006000000}"/>
    <cellStyle name="20% - Accent1 5" xfId="92" xr:uid="{00000000-0005-0000-0000-000007000000}"/>
    <cellStyle name="20% - Accent1 5 2" xfId="192" xr:uid="{00000000-0005-0000-0000-000008000000}"/>
    <cellStyle name="20% - Accent1 6" xfId="107" xr:uid="{00000000-0005-0000-0000-000009000000}"/>
    <cellStyle name="20% - Accent1 6 2" xfId="206" xr:uid="{00000000-0005-0000-0000-00000A000000}"/>
    <cellStyle name="20% - Accent1 7" xfId="132" xr:uid="{00000000-0005-0000-0000-00000B000000}"/>
    <cellStyle name="20% - Accent2" xfId="23" builtinId="34" customBuiltin="1"/>
    <cellStyle name="20% - Accent2 2" xfId="52" xr:uid="{00000000-0005-0000-0000-00000D000000}"/>
    <cellStyle name="20% - Accent2 2 2" xfId="152" xr:uid="{00000000-0005-0000-0000-00000E000000}"/>
    <cellStyle name="20% - Accent2 3" xfId="66" xr:uid="{00000000-0005-0000-0000-00000F000000}"/>
    <cellStyle name="20% - Accent2 3 2" xfId="166" xr:uid="{00000000-0005-0000-0000-000010000000}"/>
    <cellStyle name="20% - Accent2 4" xfId="80" xr:uid="{00000000-0005-0000-0000-000011000000}"/>
    <cellStyle name="20% - Accent2 4 2" xfId="180" xr:uid="{00000000-0005-0000-0000-000012000000}"/>
    <cellStyle name="20% - Accent2 5" xfId="94" xr:uid="{00000000-0005-0000-0000-000013000000}"/>
    <cellStyle name="20% - Accent2 5 2" xfId="194" xr:uid="{00000000-0005-0000-0000-000014000000}"/>
    <cellStyle name="20% - Accent2 6" xfId="109" xr:uid="{00000000-0005-0000-0000-000015000000}"/>
    <cellStyle name="20% - Accent2 6 2" xfId="208" xr:uid="{00000000-0005-0000-0000-000016000000}"/>
    <cellStyle name="20% - Accent2 7" xfId="134" xr:uid="{00000000-0005-0000-0000-000017000000}"/>
    <cellStyle name="20% - Accent3" xfId="27" builtinId="38" customBuiltin="1"/>
    <cellStyle name="20% - Accent3 2" xfId="54" xr:uid="{00000000-0005-0000-0000-000019000000}"/>
    <cellStyle name="20% - Accent3 2 2" xfId="154" xr:uid="{00000000-0005-0000-0000-00001A000000}"/>
    <cellStyle name="20% - Accent3 3" xfId="68" xr:uid="{00000000-0005-0000-0000-00001B000000}"/>
    <cellStyle name="20% - Accent3 3 2" xfId="168" xr:uid="{00000000-0005-0000-0000-00001C000000}"/>
    <cellStyle name="20% - Accent3 4" xfId="82" xr:uid="{00000000-0005-0000-0000-00001D000000}"/>
    <cellStyle name="20% - Accent3 4 2" xfId="182" xr:uid="{00000000-0005-0000-0000-00001E000000}"/>
    <cellStyle name="20% - Accent3 5" xfId="96" xr:uid="{00000000-0005-0000-0000-00001F000000}"/>
    <cellStyle name="20% - Accent3 5 2" xfId="196" xr:uid="{00000000-0005-0000-0000-000020000000}"/>
    <cellStyle name="20% - Accent3 6" xfId="111" xr:uid="{00000000-0005-0000-0000-000021000000}"/>
    <cellStyle name="20% - Accent3 6 2" xfId="210" xr:uid="{00000000-0005-0000-0000-000022000000}"/>
    <cellStyle name="20% - Accent3 7" xfId="136" xr:uid="{00000000-0005-0000-0000-000023000000}"/>
    <cellStyle name="20% - Accent4" xfId="31" builtinId="42" customBuiltin="1"/>
    <cellStyle name="20% - Accent4 2" xfId="56" xr:uid="{00000000-0005-0000-0000-000025000000}"/>
    <cellStyle name="20% - Accent4 2 2" xfId="156" xr:uid="{00000000-0005-0000-0000-000026000000}"/>
    <cellStyle name="20% - Accent4 3" xfId="70" xr:uid="{00000000-0005-0000-0000-000027000000}"/>
    <cellStyle name="20% - Accent4 3 2" xfId="170" xr:uid="{00000000-0005-0000-0000-000028000000}"/>
    <cellStyle name="20% - Accent4 4" xfId="84" xr:uid="{00000000-0005-0000-0000-000029000000}"/>
    <cellStyle name="20% - Accent4 4 2" xfId="184" xr:uid="{00000000-0005-0000-0000-00002A000000}"/>
    <cellStyle name="20% - Accent4 5" xfId="98" xr:uid="{00000000-0005-0000-0000-00002B000000}"/>
    <cellStyle name="20% - Accent4 5 2" xfId="198" xr:uid="{00000000-0005-0000-0000-00002C000000}"/>
    <cellStyle name="20% - Accent4 6" xfId="113" xr:uid="{00000000-0005-0000-0000-00002D000000}"/>
    <cellStyle name="20% - Accent4 6 2" xfId="212" xr:uid="{00000000-0005-0000-0000-00002E000000}"/>
    <cellStyle name="20% - Accent4 7" xfId="138" xr:uid="{00000000-0005-0000-0000-00002F000000}"/>
    <cellStyle name="20% - Accent5" xfId="35" builtinId="46" customBuiltin="1"/>
    <cellStyle name="20% - Accent5 2" xfId="58" xr:uid="{00000000-0005-0000-0000-000031000000}"/>
    <cellStyle name="20% - Accent5 2 2" xfId="158" xr:uid="{00000000-0005-0000-0000-000032000000}"/>
    <cellStyle name="20% - Accent5 3" xfId="72" xr:uid="{00000000-0005-0000-0000-000033000000}"/>
    <cellStyle name="20% - Accent5 3 2" xfId="172" xr:uid="{00000000-0005-0000-0000-000034000000}"/>
    <cellStyle name="20% - Accent5 4" xfId="86" xr:uid="{00000000-0005-0000-0000-000035000000}"/>
    <cellStyle name="20% - Accent5 4 2" xfId="186" xr:uid="{00000000-0005-0000-0000-000036000000}"/>
    <cellStyle name="20% - Accent5 5" xfId="100" xr:uid="{00000000-0005-0000-0000-000037000000}"/>
    <cellStyle name="20% - Accent5 5 2" xfId="200" xr:uid="{00000000-0005-0000-0000-000038000000}"/>
    <cellStyle name="20% - Accent5 6" xfId="115" xr:uid="{00000000-0005-0000-0000-000039000000}"/>
    <cellStyle name="20% - Accent5 6 2" xfId="214" xr:uid="{00000000-0005-0000-0000-00003A000000}"/>
    <cellStyle name="20% - Accent5 7" xfId="140" xr:uid="{00000000-0005-0000-0000-00003B000000}"/>
    <cellStyle name="20% - Accent6" xfId="39" builtinId="50" customBuiltin="1"/>
    <cellStyle name="20% - Accent6 2" xfId="60" xr:uid="{00000000-0005-0000-0000-00003D000000}"/>
    <cellStyle name="20% - Accent6 2 2" xfId="160" xr:uid="{00000000-0005-0000-0000-00003E000000}"/>
    <cellStyle name="20% - Accent6 3" xfId="74" xr:uid="{00000000-0005-0000-0000-00003F000000}"/>
    <cellStyle name="20% - Accent6 3 2" xfId="174" xr:uid="{00000000-0005-0000-0000-000040000000}"/>
    <cellStyle name="20% - Accent6 4" xfId="88" xr:uid="{00000000-0005-0000-0000-000041000000}"/>
    <cellStyle name="20% - Accent6 4 2" xfId="188" xr:uid="{00000000-0005-0000-0000-000042000000}"/>
    <cellStyle name="20% - Accent6 5" xfId="102" xr:uid="{00000000-0005-0000-0000-000043000000}"/>
    <cellStyle name="20% - Accent6 5 2" xfId="202" xr:uid="{00000000-0005-0000-0000-000044000000}"/>
    <cellStyle name="20% - Accent6 6" xfId="117" xr:uid="{00000000-0005-0000-0000-000045000000}"/>
    <cellStyle name="20% - Accent6 6 2" xfId="216" xr:uid="{00000000-0005-0000-0000-000046000000}"/>
    <cellStyle name="20% - Accent6 7" xfId="142" xr:uid="{00000000-0005-0000-0000-000047000000}"/>
    <cellStyle name="40% - Accent1" xfId="20" builtinId="31" customBuiltin="1"/>
    <cellStyle name="40% - Accent1 2" xfId="51" xr:uid="{00000000-0005-0000-0000-000049000000}"/>
    <cellStyle name="40% - Accent1 2 2" xfId="151" xr:uid="{00000000-0005-0000-0000-00004A000000}"/>
    <cellStyle name="40% - Accent1 3" xfId="65" xr:uid="{00000000-0005-0000-0000-00004B000000}"/>
    <cellStyle name="40% - Accent1 3 2" xfId="165" xr:uid="{00000000-0005-0000-0000-00004C000000}"/>
    <cellStyle name="40% - Accent1 4" xfId="79" xr:uid="{00000000-0005-0000-0000-00004D000000}"/>
    <cellStyle name="40% - Accent1 4 2" xfId="179" xr:uid="{00000000-0005-0000-0000-00004E000000}"/>
    <cellStyle name="40% - Accent1 5" xfId="93" xr:uid="{00000000-0005-0000-0000-00004F000000}"/>
    <cellStyle name="40% - Accent1 5 2" xfId="193" xr:uid="{00000000-0005-0000-0000-000050000000}"/>
    <cellStyle name="40% - Accent1 6" xfId="108" xr:uid="{00000000-0005-0000-0000-000051000000}"/>
    <cellStyle name="40% - Accent1 6 2" xfId="207" xr:uid="{00000000-0005-0000-0000-000052000000}"/>
    <cellStyle name="40% - Accent1 7" xfId="133" xr:uid="{00000000-0005-0000-0000-000053000000}"/>
    <cellStyle name="40% - Accent2" xfId="24" builtinId="35" customBuiltin="1"/>
    <cellStyle name="40% - Accent2 2" xfId="53" xr:uid="{00000000-0005-0000-0000-000055000000}"/>
    <cellStyle name="40% - Accent2 2 2" xfId="153" xr:uid="{00000000-0005-0000-0000-000056000000}"/>
    <cellStyle name="40% - Accent2 3" xfId="67" xr:uid="{00000000-0005-0000-0000-000057000000}"/>
    <cellStyle name="40% - Accent2 3 2" xfId="167" xr:uid="{00000000-0005-0000-0000-000058000000}"/>
    <cellStyle name="40% - Accent2 4" xfId="81" xr:uid="{00000000-0005-0000-0000-000059000000}"/>
    <cellStyle name="40% - Accent2 4 2" xfId="181" xr:uid="{00000000-0005-0000-0000-00005A000000}"/>
    <cellStyle name="40% - Accent2 5" xfId="95" xr:uid="{00000000-0005-0000-0000-00005B000000}"/>
    <cellStyle name="40% - Accent2 5 2" xfId="195" xr:uid="{00000000-0005-0000-0000-00005C000000}"/>
    <cellStyle name="40% - Accent2 6" xfId="110" xr:uid="{00000000-0005-0000-0000-00005D000000}"/>
    <cellStyle name="40% - Accent2 6 2" xfId="209" xr:uid="{00000000-0005-0000-0000-00005E000000}"/>
    <cellStyle name="40% - Accent2 7" xfId="135" xr:uid="{00000000-0005-0000-0000-00005F000000}"/>
    <cellStyle name="40% - Accent3" xfId="28" builtinId="39" customBuiltin="1"/>
    <cellStyle name="40% - Accent3 2" xfId="55" xr:uid="{00000000-0005-0000-0000-000061000000}"/>
    <cellStyle name="40% - Accent3 2 2" xfId="155" xr:uid="{00000000-0005-0000-0000-000062000000}"/>
    <cellStyle name="40% - Accent3 3" xfId="69" xr:uid="{00000000-0005-0000-0000-000063000000}"/>
    <cellStyle name="40% - Accent3 3 2" xfId="169" xr:uid="{00000000-0005-0000-0000-000064000000}"/>
    <cellStyle name="40% - Accent3 4" xfId="83" xr:uid="{00000000-0005-0000-0000-000065000000}"/>
    <cellStyle name="40% - Accent3 4 2" xfId="183" xr:uid="{00000000-0005-0000-0000-000066000000}"/>
    <cellStyle name="40% - Accent3 5" xfId="97" xr:uid="{00000000-0005-0000-0000-000067000000}"/>
    <cellStyle name="40% - Accent3 5 2" xfId="197" xr:uid="{00000000-0005-0000-0000-000068000000}"/>
    <cellStyle name="40% - Accent3 6" xfId="112" xr:uid="{00000000-0005-0000-0000-000069000000}"/>
    <cellStyle name="40% - Accent3 6 2" xfId="211" xr:uid="{00000000-0005-0000-0000-00006A000000}"/>
    <cellStyle name="40% - Accent3 7" xfId="137" xr:uid="{00000000-0005-0000-0000-00006B000000}"/>
    <cellStyle name="40% - Accent4" xfId="32" builtinId="43" customBuiltin="1"/>
    <cellStyle name="40% - Accent4 2" xfId="57" xr:uid="{00000000-0005-0000-0000-00006D000000}"/>
    <cellStyle name="40% - Accent4 2 2" xfId="157" xr:uid="{00000000-0005-0000-0000-00006E000000}"/>
    <cellStyle name="40% - Accent4 3" xfId="71" xr:uid="{00000000-0005-0000-0000-00006F000000}"/>
    <cellStyle name="40% - Accent4 3 2" xfId="171" xr:uid="{00000000-0005-0000-0000-000070000000}"/>
    <cellStyle name="40% - Accent4 4" xfId="85" xr:uid="{00000000-0005-0000-0000-000071000000}"/>
    <cellStyle name="40% - Accent4 4 2" xfId="185" xr:uid="{00000000-0005-0000-0000-000072000000}"/>
    <cellStyle name="40% - Accent4 5" xfId="99" xr:uid="{00000000-0005-0000-0000-000073000000}"/>
    <cellStyle name="40% - Accent4 5 2" xfId="199" xr:uid="{00000000-0005-0000-0000-000074000000}"/>
    <cellStyle name="40% - Accent4 6" xfId="114" xr:uid="{00000000-0005-0000-0000-000075000000}"/>
    <cellStyle name="40% - Accent4 6 2" xfId="213" xr:uid="{00000000-0005-0000-0000-000076000000}"/>
    <cellStyle name="40% - Accent4 7" xfId="139" xr:uid="{00000000-0005-0000-0000-000077000000}"/>
    <cellStyle name="40% - Accent5" xfId="36" builtinId="47" customBuiltin="1"/>
    <cellStyle name="40% - Accent5 2" xfId="59" xr:uid="{00000000-0005-0000-0000-000079000000}"/>
    <cellStyle name="40% - Accent5 2 2" xfId="159" xr:uid="{00000000-0005-0000-0000-00007A000000}"/>
    <cellStyle name="40% - Accent5 3" xfId="73" xr:uid="{00000000-0005-0000-0000-00007B000000}"/>
    <cellStyle name="40% - Accent5 3 2" xfId="173" xr:uid="{00000000-0005-0000-0000-00007C000000}"/>
    <cellStyle name="40% - Accent5 4" xfId="87" xr:uid="{00000000-0005-0000-0000-00007D000000}"/>
    <cellStyle name="40% - Accent5 4 2" xfId="187" xr:uid="{00000000-0005-0000-0000-00007E000000}"/>
    <cellStyle name="40% - Accent5 5" xfId="101" xr:uid="{00000000-0005-0000-0000-00007F000000}"/>
    <cellStyle name="40% - Accent5 5 2" xfId="201" xr:uid="{00000000-0005-0000-0000-000080000000}"/>
    <cellStyle name="40% - Accent5 6" xfId="116" xr:uid="{00000000-0005-0000-0000-000081000000}"/>
    <cellStyle name="40% - Accent5 6 2" xfId="215" xr:uid="{00000000-0005-0000-0000-000082000000}"/>
    <cellStyle name="40% - Accent5 7" xfId="141" xr:uid="{00000000-0005-0000-0000-000083000000}"/>
    <cellStyle name="40% - Accent6" xfId="40" builtinId="51" customBuiltin="1"/>
    <cellStyle name="40% - Accent6 2" xfId="61" xr:uid="{00000000-0005-0000-0000-000085000000}"/>
    <cellStyle name="40% - Accent6 2 2" xfId="161" xr:uid="{00000000-0005-0000-0000-000086000000}"/>
    <cellStyle name="40% - Accent6 3" xfId="75" xr:uid="{00000000-0005-0000-0000-000087000000}"/>
    <cellStyle name="40% - Accent6 3 2" xfId="175" xr:uid="{00000000-0005-0000-0000-000088000000}"/>
    <cellStyle name="40% - Accent6 4" xfId="89" xr:uid="{00000000-0005-0000-0000-000089000000}"/>
    <cellStyle name="40% - Accent6 4 2" xfId="189" xr:uid="{00000000-0005-0000-0000-00008A000000}"/>
    <cellStyle name="40% - Accent6 5" xfId="103" xr:uid="{00000000-0005-0000-0000-00008B000000}"/>
    <cellStyle name="40% - Accent6 5 2" xfId="203" xr:uid="{00000000-0005-0000-0000-00008C000000}"/>
    <cellStyle name="40% - Accent6 6" xfId="118" xr:uid="{00000000-0005-0000-0000-00008D000000}"/>
    <cellStyle name="40% - Accent6 6 2" xfId="217" xr:uid="{00000000-0005-0000-0000-00008E000000}"/>
    <cellStyle name="40% - Accent6 7" xfId="143" xr:uid="{00000000-0005-0000-0000-00008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omma 2" xfId="45" xr:uid="{00000000-0005-0000-0000-00009F000000}"/>
    <cellStyle name="Comma 3" xfId="145" xr:uid="{00000000-0005-0000-0000-0000A0000000}"/>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Input" xfId="10" builtinId="20" customBuiltin="1"/>
    <cellStyle name="Linked Cell" xfId="13" builtinId="24" customBuiltin="1"/>
    <cellStyle name="Neutral" xfId="9" builtinId="28" customBuiltin="1"/>
    <cellStyle name="Normal" xfId="0" builtinId="0"/>
    <cellStyle name="Normal 10" xfId="128" xr:uid="{00000000-0005-0000-0000-0000AB000000}"/>
    <cellStyle name="Normal 11" xfId="144" xr:uid="{00000000-0005-0000-0000-0000AC000000}"/>
    <cellStyle name="Normal 12" xfId="131" xr:uid="{00000000-0005-0000-0000-0000AD000000}"/>
    <cellStyle name="Normal 13" xfId="221" xr:uid="{00000000-0005-0000-0000-0000AE000000}"/>
    <cellStyle name="Normal 14" xfId="222" xr:uid="{00000000-0005-0000-0000-0000AF000000}"/>
    <cellStyle name="Normal 2" xfId="1" xr:uid="{00000000-0005-0000-0000-0000B0000000}"/>
    <cellStyle name="Normal 2 2" xfId="46" xr:uid="{00000000-0005-0000-0000-0000B1000000}"/>
    <cellStyle name="Normal 2 2 2" xfId="119" xr:uid="{00000000-0005-0000-0000-0000B2000000}"/>
    <cellStyle name="Normal 2 2 2 2" xfId="218" xr:uid="{00000000-0005-0000-0000-0000B3000000}"/>
    <cellStyle name="Normal 2 3" xfId="44" xr:uid="{00000000-0005-0000-0000-0000B4000000}"/>
    <cellStyle name="Normal 2 3 2" xfId="120" xr:uid="{00000000-0005-0000-0000-0000B5000000}"/>
    <cellStyle name="Normal 2 3 2 2" xfId="219" xr:uid="{00000000-0005-0000-0000-0000B6000000}"/>
    <cellStyle name="Normal 2 4" xfId="105" xr:uid="{00000000-0005-0000-0000-0000B7000000}"/>
    <cellStyle name="Normal 2 4 2" xfId="129" xr:uid="{00000000-0005-0000-0000-0000B8000000}"/>
    <cellStyle name="Normal 2_Sheet3" xfId="121" xr:uid="{00000000-0005-0000-0000-0000B9000000}"/>
    <cellStyle name="Normal 3" xfId="47" xr:uid="{00000000-0005-0000-0000-0000BA000000}"/>
    <cellStyle name="Normal 4" xfId="42" xr:uid="{00000000-0005-0000-0000-0000BB000000}"/>
    <cellStyle name="Normal 4 2" xfId="122" xr:uid="{00000000-0005-0000-0000-0000BC000000}"/>
    <cellStyle name="Normal 4 3" xfId="146" xr:uid="{00000000-0005-0000-0000-0000BD000000}"/>
    <cellStyle name="Normal 5" xfId="48" xr:uid="{00000000-0005-0000-0000-0000BE000000}"/>
    <cellStyle name="Normal 5 2" xfId="123" xr:uid="{00000000-0005-0000-0000-0000BF000000}"/>
    <cellStyle name="Normal 5 3" xfId="148" xr:uid="{00000000-0005-0000-0000-0000C0000000}"/>
    <cellStyle name="Normal 6" xfId="62" xr:uid="{00000000-0005-0000-0000-0000C1000000}"/>
    <cellStyle name="Normal 6 2" xfId="124" xr:uid="{00000000-0005-0000-0000-0000C2000000}"/>
    <cellStyle name="Normal 6 3" xfId="162" xr:uid="{00000000-0005-0000-0000-0000C3000000}"/>
    <cellStyle name="Normal 7" xfId="76" xr:uid="{00000000-0005-0000-0000-0000C4000000}"/>
    <cellStyle name="Normal 7 2" xfId="125" xr:uid="{00000000-0005-0000-0000-0000C5000000}"/>
    <cellStyle name="Normal 7 3" xfId="176" xr:uid="{00000000-0005-0000-0000-0000C6000000}"/>
    <cellStyle name="Normal 8" xfId="90" xr:uid="{00000000-0005-0000-0000-0000C7000000}"/>
    <cellStyle name="Normal 8 2" xfId="126" xr:uid="{00000000-0005-0000-0000-0000C8000000}"/>
    <cellStyle name="Normal 8 3" xfId="190" xr:uid="{00000000-0005-0000-0000-0000C9000000}"/>
    <cellStyle name="Normal 9" xfId="104" xr:uid="{00000000-0005-0000-0000-0000CA000000}"/>
    <cellStyle name="Normal 9 2" xfId="127" xr:uid="{00000000-0005-0000-0000-0000CB000000}"/>
    <cellStyle name="Normal 9 3" xfId="204" xr:uid="{00000000-0005-0000-0000-0000CC000000}"/>
    <cellStyle name="Note 2" xfId="43" xr:uid="{00000000-0005-0000-0000-0000CD000000}"/>
    <cellStyle name="Note 2 2" xfId="130" xr:uid="{00000000-0005-0000-0000-0000CE000000}"/>
    <cellStyle name="Note 2 2 2" xfId="220" xr:uid="{00000000-0005-0000-0000-0000CF000000}"/>
    <cellStyle name="Note 2 3" xfId="147" xr:uid="{00000000-0005-0000-0000-0000D0000000}"/>
    <cellStyle name="Note 3" xfId="49" xr:uid="{00000000-0005-0000-0000-0000D1000000}"/>
    <cellStyle name="Note 3 2" xfId="149" xr:uid="{00000000-0005-0000-0000-0000D2000000}"/>
    <cellStyle name="Note 4" xfId="63" xr:uid="{00000000-0005-0000-0000-0000D3000000}"/>
    <cellStyle name="Note 4 2" xfId="163" xr:uid="{00000000-0005-0000-0000-0000D4000000}"/>
    <cellStyle name="Note 5" xfId="77" xr:uid="{00000000-0005-0000-0000-0000D5000000}"/>
    <cellStyle name="Note 5 2" xfId="177" xr:uid="{00000000-0005-0000-0000-0000D6000000}"/>
    <cellStyle name="Note 6" xfId="91" xr:uid="{00000000-0005-0000-0000-0000D7000000}"/>
    <cellStyle name="Note 6 2" xfId="191" xr:uid="{00000000-0005-0000-0000-0000D8000000}"/>
    <cellStyle name="Note 7" xfId="106" xr:uid="{00000000-0005-0000-0000-0000D9000000}"/>
    <cellStyle name="Note 7 2" xfId="205" xr:uid="{00000000-0005-0000-0000-0000DA000000}"/>
    <cellStyle name="Output" xfId="11" builtinId="21" customBuiltin="1"/>
    <cellStyle name="Title" xfId="2" builtinId="15" customBuiltin="1"/>
    <cellStyle name="Total" xfId="17" builtinId="25" customBuiltin="1"/>
    <cellStyle name="Warning Text" xfId="15" builtinId="11" customBuiltin="1"/>
  </cellStyles>
  <dxfs count="0"/>
  <tableStyles count="0" defaultTableStyle="TableStyleMedium9" defaultPivotStyle="PivotStyleLight16"/>
  <colors>
    <mruColors>
      <color rgb="FF99FFCC"/>
      <color rgb="FFFFCC99"/>
      <color rgb="FFCC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riel">
      <a:dk1>
        <a:sysClr val="windowText" lastClr="000000"/>
      </a:dk1>
      <a:lt1>
        <a:sysClr val="window" lastClr="FFFFFF"/>
      </a:lt1>
      <a:dk2>
        <a:srgbClr val="575F6D"/>
      </a:dk2>
      <a:lt2>
        <a:srgbClr val="FFF39D"/>
      </a:lt2>
      <a:accent1>
        <a:srgbClr val="FE8637"/>
      </a:accent1>
      <a:accent2>
        <a:srgbClr val="7598D9"/>
      </a:accent2>
      <a:accent3>
        <a:srgbClr val="B32C16"/>
      </a:accent3>
      <a:accent4>
        <a:srgbClr val="F5CD2D"/>
      </a:accent4>
      <a:accent5>
        <a:srgbClr val="AEBAD5"/>
      </a:accent5>
      <a:accent6>
        <a:srgbClr val="777C84"/>
      </a:accent6>
      <a:hlink>
        <a:srgbClr val="D2611C"/>
      </a:hlink>
      <a:folHlink>
        <a:srgbClr val="3B435B"/>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2"/>
  <sheetViews>
    <sheetView tabSelected="1" workbookViewId="0">
      <selection activeCell="M6" sqref="M6"/>
    </sheetView>
  </sheetViews>
  <sheetFormatPr defaultRowHeight="13.2" x14ac:dyDescent="0.25"/>
  <cols>
    <col min="1" max="1" width="24.6640625" customWidth="1"/>
    <col min="2" max="2" width="7.6640625" style="5" customWidth="1"/>
    <col min="3" max="3" width="3.6640625" style="5" customWidth="1"/>
    <col min="4" max="4" width="10" style="5" customWidth="1"/>
    <col min="5" max="5" width="10.6640625" style="5" customWidth="1"/>
    <col min="6" max="6" width="7.6640625" style="143" customWidth="1"/>
    <col min="7" max="7" width="3.6640625" style="143" customWidth="1"/>
    <col min="8" max="8" width="10.6640625" style="143" customWidth="1"/>
    <col min="9" max="10" width="10.6640625" style="7" customWidth="1"/>
  </cols>
  <sheetData>
    <row r="1" spans="1:11" ht="26.25" customHeight="1" x14ac:dyDescent="0.25">
      <c r="A1" s="354" t="s">
        <v>72</v>
      </c>
      <c r="B1" s="141"/>
      <c r="C1" s="141"/>
      <c r="D1" s="141"/>
      <c r="E1" s="141"/>
      <c r="F1" s="141"/>
      <c r="G1" s="141"/>
      <c r="H1" s="141"/>
      <c r="I1" s="141"/>
      <c r="J1" s="141"/>
      <c r="K1" s="4"/>
    </row>
    <row r="2" spans="1:11" ht="12.75" hidden="1" customHeight="1" x14ac:dyDescent="0.25">
      <c r="A2" s="273"/>
      <c r="B2" s="1"/>
      <c r="C2" s="1"/>
      <c r="D2" s="1"/>
      <c r="E2" s="1"/>
      <c r="F2" s="141"/>
      <c r="G2" s="141"/>
      <c r="H2" s="141"/>
      <c r="I2" s="1"/>
      <c r="J2" s="1"/>
      <c r="K2" s="4"/>
    </row>
    <row r="3" spans="1:11" ht="13.8" thickBot="1" x14ac:dyDescent="0.3">
      <c r="A3" s="2" t="s">
        <v>0</v>
      </c>
      <c r="B3" s="105"/>
      <c r="C3" s="105"/>
      <c r="D3" s="105"/>
      <c r="E3" s="246"/>
      <c r="F3" s="142"/>
      <c r="G3" s="142"/>
      <c r="H3" s="142"/>
      <c r="I3" s="3"/>
      <c r="J3" s="3"/>
      <c r="K3" s="4"/>
    </row>
    <row r="4" spans="1:11" ht="24" customHeight="1" x14ac:dyDescent="0.25">
      <c r="A4" s="344" t="s">
        <v>1</v>
      </c>
      <c r="B4" s="347" t="s">
        <v>48</v>
      </c>
      <c r="C4" s="347"/>
      <c r="D4" s="347"/>
      <c r="E4" s="347"/>
      <c r="F4" s="347"/>
      <c r="G4" s="347"/>
      <c r="H4" s="347"/>
      <c r="I4" s="347"/>
      <c r="J4" s="347"/>
      <c r="K4" s="4"/>
    </row>
    <row r="5" spans="1:11" ht="20.399999999999999" customHeight="1" x14ac:dyDescent="0.25">
      <c r="A5" s="345"/>
      <c r="B5" s="348"/>
      <c r="C5" s="345"/>
      <c r="D5" s="355" t="s">
        <v>81</v>
      </c>
      <c r="E5" s="356"/>
      <c r="F5" s="356"/>
      <c r="G5" s="357"/>
      <c r="H5" s="350" t="s">
        <v>79</v>
      </c>
      <c r="I5" s="351"/>
      <c r="J5" s="351"/>
      <c r="K5" s="4"/>
    </row>
    <row r="6" spans="1:11" ht="109.8" customHeight="1" x14ac:dyDescent="0.25">
      <c r="A6" s="346"/>
      <c r="B6" s="348" t="s">
        <v>3</v>
      </c>
      <c r="C6" s="349"/>
      <c r="D6" s="264" t="s">
        <v>2</v>
      </c>
      <c r="E6" s="270" t="s">
        <v>80</v>
      </c>
      <c r="F6" s="352" t="s">
        <v>40</v>
      </c>
      <c r="G6" s="353"/>
      <c r="H6" s="263" t="s">
        <v>2</v>
      </c>
      <c r="I6" s="275" t="s">
        <v>41</v>
      </c>
      <c r="J6" s="275" t="s">
        <v>22</v>
      </c>
      <c r="K6" s="4"/>
    </row>
    <row r="7" spans="1:11" ht="16.5" customHeight="1" x14ac:dyDescent="0.25">
      <c r="A7" s="77" t="s">
        <v>49</v>
      </c>
      <c r="B7" s="139">
        <v>8.7277000000000005</v>
      </c>
      <c r="C7" s="137"/>
      <c r="D7" s="267">
        <f>SUM(E7:F7)</f>
        <v>25.511600000000001</v>
      </c>
      <c r="E7" s="155">
        <v>18.235900000000001</v>
      </c>
      <c r="F7" s="147">
        <v>7.2756999999999996</v>
      </c>
      <c r="G7" s="149"/>
      <c r="H7" s="266">
        <f>SUM(I7:J7)</f>
        <v>65.520200000000003</v>
      </c>
      <c r="I7" s="153">
        <v>37.4542</v>
      </c>
      <c r="J7" s="268">
        <v>28.065999999999999</v>
      </c>
      <c r="K7" s="4"/>
    </row>
    <row r="8" spans="1:11" x14ac:dyDescent="0.25">
      <c r="A8" s="6" t="s">
        <v>6</v>
      </c>
      <c r="B8" s="140">
        <v>7.0735999999999999</v>
      </c>
      <c r="C8" s="138"/>
      <c r="D8" s="267">
        <f t="shared" ref="D8:D20" si="0">SUM(E8:F8)</f>
        <v>24.700000000000003</v>
      </c>
      <c r="E8" s="156">
        <v>18.250800000000002</v>
      </c>
      <c r="F8" s="148">
        <v>6.4492000000000003</v>
      </c>
      <c r="G8" s="151"/>
      <c r="H8" s="267">
        <f t="shared" ref="H8:H20" si="1">SUM(I8:J8)</f>
        <v>68.047200000000004</v>
      </c>
      <c r="I8" s="154">
        <v>35.356200000000001</v>
      </c>
      <c r="J8" s="269">
        <v>32.691000000000003</v>
      </c>
      <c r="K8" s="136"/>
    </row>
    <row r="9" spans="1:11" x14ac:dyDescent="0.25">
      <c r="A9" s="6" t="s">
        <v>7</v>
      </c>
      <c r="B9" s="140">
        <v>12.4</v>
      </c>
      <c r="C9" s="138"/>
      <c r="D9" s="267">
        <f t="shared" si="0"/>
        <v>30.633099999999999</v>
      </c>
      <c r="E9" s="156">
        <v>19.1374</v>
      </c>
      <c r="F9" s="148">
        <v>11.495699999999999</v>
      </c>
      <c r="G9" s="151"/>
      <c r="H9" s="267">
        <f t="shared" si="1"/>
        <v>56.487000000000002</v>
      </c>
      <c r="I9" s="154">
        <v>41.201000000000001</v>
      </c>
      <c r="J9" s="269">
        <v>15.286</v>
      </c>
      <c r="K9" s="136"/>
    </row>
    <row r="10" spans="1:11" ht="12.75" customHeight="1" x14ac:dyDescent="0.25">
      <c r="A10" s="6" t="s">
        <v>8</v>
      </c>
      <c r="B10" s="140">
        <v>13.625400000000001</v>
      </c>
      <c r="C10" s="138"/>
      <c r="D10" s="267">
        <f t="shared" si="0"/>
        <v>28.477899999999998</v>
      </c>
      <c r="E10" s="156">
        <v>20.983799999999999</v>
      </c>
      <c r="F10" s="148">
        <v>7.4941000000000004</v>
      </c>
      <c r="G10" s="151"/>
      <c r="H10" s="267">
        <f t="shared" si="1"/>
        <v>57.5413</v>
      </c>
      <c r="I10" s="154">
        <v>43.010300000000001</v>
      </c>
      <c r="J10" s="269">
        <v>14.531000000000001</v>
      </c>
      <c r="K10" s="136"/>
    </row>
    <row r="11" spans="1:11" x14ac:dyDescent="0.25">
      <c r="A11" s="4"/>
      <c r="B11" s="10"/>
      <c r="C11" s="104"/>
      <c r="D11" s="272"/>
      <c r="E11" s="11"/>
      <c r="F11" s="146"/>
      <c r="G11" s="150"/>
      <c r="H11" s="267"/>
      <c r="I11" s="11"/>
      <c r="J11" s="11"/>
      <c r="K11" s="4"/>
    </row>
    <row r="12" spans="1:11" x14ac:dyDescent="0.25">
      <c r="A12" s="180" t="s">
        <v>4</v>
      </c>
      <c r="B12" s="140">
        <v>9.3421000000000003</v>
      </c>
      <c r="C12" s="138"/>
      <c r="D12" s="267">
        <f t="shared" si="0"/>
        <v>29.514299999999999</v>
      </c>
      <c r="E12" s="156">
        <v>20.9742</v>
      </c>
      <c r="F12" s="148">
        <v>8.5401000000000007</v>
      </c>
      <c r="G12" s="151"/>
      <c r="H12" s="267">
        <f t="shared" si="1"/>
        <v>60.887699999999995</v>
      </c>
      <c r="I12" s="154">
        <v>36.981699999999996</v>
      </c>
      <c r="J12" s="269">
        <v>23.905999999999999</v>
      </c>
      <c r="K12" s="4"/>
    </row>
    <row r="13" spans="1:11" x14ac:dyDescent="0.25">
      <c r="A13" s="6" t="s">
        <v>6</v>
      </c>
      <c r="B13" s="140">
        <v>7.3167999999999997</v>
      </c>
      <c r="C13" s="138"/>
      <c r="D13" s="267">
        <f t="shared" si="0"/>
        <v>28.587500000000002</v>
      </c>
      <c r="E13" s="156">
        <v>21.354700000000001</v>
      </c>
      <c r="F13" s="148">
        <v>7.2328000000000001</v>
      </c>
      <c r="G13" s="151"/>
      <c r="H13" s="267">
        <f t="shared" si="1"/>
        <v>63.919499999999999</v>
      </c>
      <c r="I13" s="154">
        <v>35.660499999999999</v>
      </c>
      <c r="J13" s="269">
        <v>28.259</v>
      </c>
      <c r="K13" s="4"/>
    </row>
    <row r="14" spans="1:11" x14ac:dyDescent="0.25">
      <c r="A14" s="6" t="s">
        <v>7</v>
      </c>
      <c r="B14" s="140">
        <v>14.373900000000001</v>
      </c>
      <c r="C14" s="138"/>
      <c r="D14" s="267">
        <f t="shared" si="0"/>
        <v>37.189599999999999</v>
      </c>
      <c r="E14" s="156">
        <v>21.774899999999999</v>
      </c>
      <c r="F14" s="148">
        <v>15.4147</v>
      </c>
      <c r="G14" s="151"/>
      <c r="H14" s="267">
        <f t="shared" si="1"/>
        <v>47.8474</v>
      </c>
      <c r="I14" s="154">
        <v>36.160400000000003</v>
      </c>
      <c r="J14" s="269">
        <v>11.686999999999999</v>
      </c>
      <c r="K14" s="4"/>
    </row>
    <row r="15" spans="1:11" ht="12.75" customHeight="1" x14ac:dyDescent="0.25">
      <c r="A15" s="6" t="s">
        <v>8</v>
      </c>
      <c r="B15" s="140">
        <v>14.642799999999999</v>
      </c>
      <c r="C15" s="138"/>
      <c r="D15" s="267">
        <f t="shared" si="0"/>
        <v>31.262</v>
      </c>
      <c r="E15" s="156">
        <v>22.511600000000001</v>
      </c>
      <c r="F15" s="148">
        <v>8.7504000000000008</v>
      </c>
      <c r="G15" s="151"/>
      <c r="H15" s="267">
        <f t="shared" si="1"/>
        <v>53.735799999999998</v>
      </c>
      <c r="I15" s="154">
        <v>41.9268</v>
      </c>
      <c r="J15" s="269">
        <v>11.808999999999999</v>
      </c>
      <c r="K15" s="4"/>
    </row>
    <row r="16" spans="1:11" ht="12.75" customHeight="1" x14ac:dyDescent="0.25">
      <c r="A16" s="6"/>
      <c r="B16" s="10"/>
      <c r="C16" s="104"/>
      <c r="D16" s="272"/>
      <c r="E16" s="11"/>
      <c r="F16" s="146"/>
      <c r="G16" s="150"/>
      <c r="H16" s="267"/>
      <c r="I16" s="11"/>
      <c r="J16" s="12"/>
      <c r="K16" s="4"/>
    </row>
    <row r="17" spans="1:11" x14ac:dyDescent="0.25">
      <c r="A17" s="180" t="s">
        <v>5</v>
      </c>
      <c r="B17" s="140">
        <v>8.0897000000000006</v>
      </c>
      <c r="C17" s="138"/>
      <c r="D17" s="267">
        <f t="shared" si="0"/>
        <v>21.356000000000002</v>
      </c>
      <c r="E17" s="156">
        <v>15.3931</v>
      </c>
      <c r="F17" s="148">
        <v>5.9629000000000003</v>
      </c>
      <c r="G17" s="151"/>
      <c r="H17" s="267">
        <f t="shared" si="1"/>
        <v>70.330800000000011</v>
      </c>
      <c r="I17" s="154">
        <v>37.944800000000001</v>
      </c>
      <c r="J17" s="269">
        <v>32.386000000000003</v>
      </c>
      <c r="K17" s="4"/>
    </row>
    <row r="18" spans="1:11" x14ac:dyDescent="0.25">
      <c r="A18" s="6" t="s">
        <v>6</v>
      </c>
      <c r="B18" s="140">
        <v>6.8235000000000001</v>
      </c>
      <c r="C18" s="138"/>
      <c r="D18" s="267">
        <f t="shared" si="0"/>
        <v>20.701999999999998</v>
      </c>
      <c r="E18" s="156">
        <v>15.0586</v>
      </c>
      <c r="F18" s="148">
        <v>5.6433999999999997</v>
      </c>
      <c r="G18" s="151"/>
      <c r="H18" s="267">
        <f t="shared" si="1"/>
        <v>72.292200000000008</v>
      </c>
      <c r="I18" s="154">
        <v>35.043199999999999</v>
      </c>
      <c r="J18" s="269">
        <v>37.249000000000002</v>
      </c>
      <c r="K18" s="4"/>
    </row>
    <row r="19" spans="1:11" x14ac:dyDescent="0.25">
      <c r="A19" s="6" t="s">
        <v>7</v>
      </c>
      <c r="B19" s="140">
        <v>10.406599999999999</v>
      </c>
      <c r="C19" s="138"/>
      <c r="D19" s="267">
        <f t="shared" si="0"/>
        <v>24.011500000000002</v>
      </c>
      <c r="E19" s="156">
        <v>16.473700000000001</v>
      </c>
      <c r="F19" s="148">
        <v>7.5377999999999998</v>
      </c>
      <c r="G19" s="151"/>
      <c r="H19" s="267">
        <f t="shared" si="1"/>
        <v>65.212800000000001</v>
      </c>
      <c r="I19" s="154">
        <v>46.291800000000002</v>
      </c>
      <c r="J19" s="269">
        <v>18.920999999999999</v>
      </c>
      <c r="K19" s="4"/>
    </row>
    <row r="20" spans="1:11" ht="12.75" customHeight="1" x14ac:dyDescent="0.25">
      <c r="A20" s="6" t="s">
        <v>8</v>
      </c>
      <c r="B20" s="140">
        <v>12.4763</v>
      </c>
      <c r="C20" s="138"/>
      <c r="D20" s="267">
        <f t="shared" si="0"/>
        <v>25.333199999999998</v>
      </c>
      <c r="E20" s="156">
        <v>19.258199999999999</v>
      </c>
      <c r="F20" s="148">
        <v>6.0750000000000002</v>
      </c>
      <c r="G20" s="151"/>
      <c r="H20" s="267">
        <f t="shared" si="1"/>
        <v>61.839299999999994</v>
      </c>
      <c r="I20" s="154">
        <v>44.234299999999998</v>
      </c>
      <c r="J20" s="269">
        <v>17.605</v>
      </c>
      <c r="K20" s="4"/>
    </row>
    <row r="21" spans="1:11" ht="6" customHeight="1" thickBot="1" x14ac:dyDescent="0.3">
      <c r="A21" s="30"/>
      <c r="B21" s="28"/>
      <c r="C21" s="47"/>
      <c r="D21" s="271"/>
      <c r="E21" s="27"/>
      <c r="F21" s="144"/>
      <c r="G21" s="152"/>
      <c r="H21" s="265"/>
      <c r="I21" s="31"/>
      <c r="J21" s="31"/>
      <c r="K21" s="4"/>
    </row>
    <row r="22" spans="1:11" ht="12" customHeight="1" x14ac:dyDescent="0.25">
      <c r="A22" s="32"/>
      <c r="B22" s="34"/>
      <c r="C22" s="34"/>
      <c r="D22" s="34"/>
      <c r="E22" s="34"/>
      <c r="F22" s="145"/>
      <c r="G22" s="145"/>
      <c r="H22" s="145"/>
      <c r="I22" s="33"/>
      <c r="J22" s="33"/>
      <c r="K22" s="4"/>
    </row>
    <row r="23" spans="1:11" ht="25.5" customHeight="1" x14ac:dyDescent="0.25">
      <c r="A23" s="358" t="s">
        <v>34</v>
      </c>
      <c r="B23" s="274"/>
      <c r="C23" s="274"/>
      <c r="D23" s="274"/>
      <c r="E23" s="274"/>
      <c r="F23" s="274"/>
      <c r="G23" s="274"/>
      <c r="H23" s="274"/>
      <c r="I23" s="274"/>
      <c r="J23" s="274"/>
      <c r="K23" s="4"/>
    </row>
    <row r="24" spans="1:11" ht="19.2" customHeight="1" x14ac:dyDescent="0.25">
      <c r="A24" s="359" t="s">
        <v>33</v>
      </c>
      <c r="B24" s="157"/>
      <c r="C24" s="157"/>
      <c r="D24" s="157"/>
      <c r="E24" s="157"/>
      <c r="F24" s="157"/>
      <c r="G24" s="157"/>
      <c r="H24" s="157"/>
      <c r="I24" s="157"/>
      <c r="J24" s="157"/>
      <c r="K24" s="4"/>
    </row>
    <row r="25" spans="1:11" x14ac:dyDescent="0.25">
      <c r="K25" s="4"/>
    </row>
    <row r="26" spans="1:11" x14ac:dyDescent="0.25">
      <c r="K26" s="4"/>
    </row>
    <row r="27" spans="1:11" x14ac:dyDescent="0.25">
      <c r="K27" s="4"/>
    </row>
    <row r="28" spans="1:11" x14ac:dyDescent="0.25">
      <c r="K28" s="4"/>
    </row>
    <row r="29" spans="1:11" x14ac:dyDescent="0.25">
      <c r="K29" s="4"/>
    </row>
    <row r="30" spans="1:11" x14ac:dyDescent="0.25">
      <c r="K30" s="4"/>
    </row>
    <row r="31" spans="1:11" x14ac:dyDescent="0.25">
      <c r="K31" s="4"/>
    </row>
    <row r="32" spans="1:11" x14ac:dyDescent="0.25">
      <c r="K32" s="4"/>
    </row>
  </sheetData>
  <phoneticPr fontId="12" type="noConversion"/>
  <pageMargins left="0.5" right="0.5" top="0.75" bottom="0.75" header="0.5" footer="0.5"/>
  <pageSetup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52"/>
  <sheetViews>
    <sheetView workbookViewId="0">
      <selection activeCell="I17" sqref="I17"/>
    </sheetView>
  </sheetViews>
  <sheetFormatPr defaultColWidth="9.109375" defaultRowHeight="13.2" x14ac:dyDescent="0.25"/>
  <cols>
    <col min="1" max="1" width="45.6640625" style="36" customWidth="1"/>
    <col min="2" max="3" width="14.6640625" style="36" customWidth="1"/>
    <col min="4" max="4" width="9.6640625" style="26" customWidth="1"/>
    <col min="5" max="5" width="6.5546875" style="26" customWidth="1"/>
    <col min="6" max="6" width="14.6640625" style="36" customWidth="1"/>
    <col min="7" max="16384" width="9.109375" style="36"/>
  </cols>
  <sheetData>
    <row r="1" spans="1:6" ht="25.5" customHeight="1" x14ac:dyDescent="0.25">
      <c r="A1" s="285" t="s">
        <v>94</v>
      </c>
      <c r="B1" s="285"/>
      <c r="C1" s="286"/>
      <c r="D1" s="286"/>
      <c r="E1" s="286"/>
      <c r="F1" s="286"/>
    </row>
    <row r="2" spans="1:6" ht="15.6" customHeight="1" thickBot="1" x14ac:dyDescent="0.3">
      <c r="A2" s="50"/>
      <c r="B2" s="50"/>
      <c r="C2" s="50"/>
      <c r="D2" s="51"/>
      <c r="E2" s="51"/>
      <c r="F2" s="50"/>
    </row>
    <row r="3" spans="1:6" ht="6" customHeight="1" x14ac:dyDescent="0.25">
      <c r="A3" s="287" t="s">
        <v>10</v>
      </c>
      <c r="B3" s="293" t="s">
        <v>26</v>
      </c>
      <c r="C3" s="297" t="s">
        <v>35</v>
      </c>
      <c r="D3" s="298"/>
      <c r="E3" s="298"/>
      <c r="F3" s="298"/>
    </row>
    <row r="4" spans="1:6" ht="17.25" customHeight="1" x14ac:dyDescent="0.25">
      <c r="A4" s="288"/>
      <c r="B4" s="291"/>
      <c r="C4" s="299"/>
      <c r="D4" s="276"/>
      <c r="E4" s="276"/>
      <c r="F4" s="276"/>
    </row>
    <row r="5" spans="1:6" ht="6" customHeight="1" x14ac:dyDescent="0.25">
      <c r="A5" s="288"/>
      <c r="B5" s="291"/>
      <c r="C5" s="300"/>
      <c r="D5" s="301"/>
      <c r="E5" s="301"/>
      <c r="F5" s="301"/>
    </row>
    <row r="6" spans="1:6" ht="6" customHeight="1" x14ac:dyDescent="0.25">
      <c r="A6" s="288"/>
      <c r="B6" s="291"/>
      <c r="C6" s="290" t="s">
        <v>11</v>
      </c>
      <c r="D6" s="277" t="s">
        <v>9</v>
      </c>
      <c r="E6" s="278"/>
      <c r="F6" s="294" t="s">
        <v>12</v>
      </c>
    </row>
    <row r="7" spans="1:6" s="52" customFormat="1" x14ac:dyDescent="0.25">
      <c r="A7" s="288"/>
      <c r="B7" s="291"/>
      <c r="C7" s="291"/>
      <c r="D7" s="279"/>
      <c r="E7" s="280"/>
      <c r="F7" s="295"/>
    </row>
    <row r="8" spans="1:6" x14ac:dyDescent="0.25">
      <c r="A8" s="289"/>
      <c r="B8" s="292"/>
      <c r="C8" s="292"/>
      <c r="D8" s="281"/>
      <c r="E8" s="282"/>
      <c r="F8" s="296"/>
    </row>
    <row r="9" spans="1:6" ht="8.1" customHeight="1" x14ac:dyDescent="0.25">
      <c r="A9" s="53"/>
      <c r="B9" s="54"/>
      <c r="C9" s="25"/>
      <c r="D9" s="123"/>
      <c r="E9" s="160"/>
      <c r="F9" s="158"/>
    </row>
    <row r="10" spans="1:6" ht="13.5" customHeight="1" x14ac:dyDescent="0.25">
      <c r="A10" s="16" t="s">
        <v>37</v>
      </c>
      <c r="B10" s="117">
        <v>6.1839000000000004</v>
      </c>
      <c r="C10" s="116">
        <v>72.460999999999999</v>
      </c>
      <c r="D10" s="164">
        <v>6.1675000000000004</v>
      </c>
      <c r="E10" s="161"/>
      <c r="F10" s="159">
        <v>21.371600000000001</v>
      </c>
    </row>
    <row r="11" spans="1:6" ht="13.5" customHeight="1" x14ac:dyDescent="0.25">
      <c r="A11" s="17" t="s">
        <v>13</v>
      </c>
      <c r="B11" s="117">
        <v>5.4535999999999998</v>
      </c>
      <c r="C11" s="116">
        <v>53.485999999999997</v>
      </c>
      <c r="D11" s="164">
        <v>11.9605</v>
      </c>
      <c r="E11" s="161"/>
      <c r="F11" s="159">
        <v>34.5533</v>
      </c>
    </row>
    <row r="12" spans="1:6" ht="13.5" customHeight="1" x14ac:dyDescent="0.25">
      <c r="A12" s="18" t="s">
        <v>73</v>
      </c>
      <c r="B12" s="117">
        <v>5.9061000000000003</v>
      </c>
      <c r="C12" s="116">
        <v>70.734999999999999</v>
      </c>
      <c r="D12" s="164">
        <v>8.1837999999999997</v>
      </c>
      <c r="E12" s="161"/>
      <c r="F12" s="159">
        <v>21.081600000000002</v>
      </c>
    </row>
    <row r="13" spans="1:6" ht="13.5" customHeight="1" x14ac:dyDescent="0.25">
      <c r="A13" s="17" t="s">
        <v>14</v>
      </c>
      <c r="B13" s="117">
        <v>6.3179999999999996</v>
      </c>
      <c r="C13" s="116">
        <v>76.510000000000005</v>
      </c>
      <c r="D13" s="164">
        <v>5.7930000000000001</v>
      </c>
      <c r="E13" s="161"/>
      <c r="F13" s="159">
        <v>17.696999999999999</v>
      </c>
    </row>
    <row r="14" spans="1:6" ht="13.5" customHeight="1" x14ac:dyDescent="0.25">
      <c r="A14" s="18" t="s">
        <v>60</v>
      </c>
      <c r="B14" s="117">
        <v>6.484</v>
      </c>
      <c r="C14" s="116">
        <v>74.534000000000006</v>
      </c>
      <c r="D14" s="164">
        <v>3.0419999999999998</v>
      </c>
      <c r="E14" s="161"/>
      <c r="F14" s="159">
        <v>22.423999999999999</v>
      </c>
    </row>
    <row r="15" spans="1:6" x14ac:dyDescent="0.25">
      <c r="A15" s="19"/>
      <c r="B15" s="108"/>
      <c r="C15" s="108"/>
      <c r="D15" s="165"/>
      <c r="E15" s="162"/>
      <c r="F15" s="25"/>
    </row>
    <row r="16" spans="1:6" ht="13.5" customHeight="1" x14ac:dyDescent="0.25">
      <c r="A16" s="16" t="s">
        <v>15</v>
      </c>
      <c r="B16" s="117">
        <v>6.0491999999999999</v>
      </c>
      <c r="C16" s="116">
        <v>74.475999999999999</v>
      </c>
      <c r="D16" s="164">
        <v>6.7451999999999996</v>
      </c>
      <c r="E16" s="161"/>
      <c r="F16" s="159">
        <v>18.779199999999999</v>
      </c>
    </row>
    <row r="17" spans="1:6" ht="13.5" customHeight="1" x14ac:dyDescent="0.25">
      <c r="A17" s="17" t="s">
        <v>13</v>
      </c>
      <c r="B17" s="117">
        <v>5.8982000000000001</v>
      </c>
      <c r="C17" s="116">
        <v>62.040999999999997</v>
      </c>
      <c r="D17" s="164">
        <v>13.3605</v>
      </c>
      <c r="E17" s="161"/>
      <c r="F17" s="159">
        <v>24.598800000000001</v>
      </c>
    </row>
    <row r="18" spans="1:6" ht="13.5" customHeight="1" x14ac:dyDescent="0.25">
      <c r="A18" s="18" t="s">
        <v>59</v>
      </c>
      <c r="B18" s="117">
        <v>6.1417000000000002</v>
      </c>
      <c r="C18" s="116">
        <v>75.350999999999999</v>
      </c>
      <c r="D18" s="164">
        <v>8.6989999999999998</v>
      </c>
      <c r="E18" s="161"/>
      <c r="F18" s="159">
        <v>15.9495</v>
      </c>
    </row>
    <row r="19" spans="1:6" ht="13.5" customHeight="1" x14ac:dyDescent="0.25">
      <c r="A19" s="17" t="s">
        <v>14</v>
      </c>
      <c r="B19" s="117">
        <v>6.0488</v>
      </c>
      <c r="C19" s="116">
        <v>78.968999999999994</v>
      </c>
      <c r="D19" s="164">
        <v>5.8282999999999996</v>
      </c>
      <c r="E19" s="161"/>
      <c r="F19" s="159">
        <v>15.203099999999999</v>
      </c>
    </row>
    <row r="20" spans="1:6" ht="13.5" customHeight="1" x14ac:dyDescent="0.25">
      <c r="A20" s="18" t="s">
        <v>60</v>
      </c>
      <c r="B20" s="117">
        <v>5.9947999999999997</v>
      </c>
      <c r="C20" s="116">
        <v>71.302999999999997</v>
      </c>
      <c r="D20" s="164">
        <v>3.1661999999999999</v>
      </c>
      <c r="E20" s="161"/>
      <c r="F20" s="159">
        <v>25.530799999999999</v>
      </c>
    </row>
    <row r="21" spans="1:6" x14ac:dyDescent="0.25">
      <c r="A21" s="21" t="s">
        <v>16</v>
      </c>
      <c r="B21" s="108"/>
      <c r="C21" s="108"/>
      <c r="D21" s="165"/>
      <c r="E21" s="162"/>
      <c r="F21" s="25"/>
    </row>
    <row r="22" spans="1:6" ht="13.5" customHeight="1" x14ac:dyDescent="0.25">
      <c r="A22" s="16" t="s">
        <v>17</v>
      </c>
      <c r="B22" s="117">
        <v>6.3235999999999999</v>
      </c>
      <c r="C22" s="116">
        <v>70.37</v>
      </c>
      <c r="D22" s="164">
        <v>5.5679999999999996</v>
      </c>
      <c r="E22" s="161"/>
      <c r="F22" s="159">
        <v>24.062100000000001</v>
      </c>
    </row>
    <row r="23" spans="1:6" ht="13.5" customHeight="1" x14ac:dyDescent="0.25">
      <c r="A23" s="17" t="s">
        <v>13</v>
      </c>
      <c r="B23" s="117">
        <v>4.9207000000000001</v>
      </c>
      <c r="C23" s="116">
        <v>43.23</v>
      </c>
      <c r="D23" s="164">
        <v>10.282</v>
      </c>
      <c r="E23" s="161"/>
      <c r="F23" s="159">
        <v>46.488</v>
      </c>
    </row>
    <row r="24" spans="1:6" ht="13.5" customHeight="1" x14ac:dyDescent="0.25">
      <c r="A24" s="18" t="s">
        <v>59</v>
      </c>
      <c r="B24" s="117">
        <v>5.5679999999999996</v>
      </c>
      <c r="C24" s="116">
        <v>64.11</v>
      </c>
      <c r="D24" s="164">
        <v>7.4444999999999997</v>
      </c>
      <c r="E24" s="161"/>
      <c r="F24" s="159">
        <v>28.4452</v>
      </c>
    </row>
    <row r="25" spans="1:6" ht="13.5" customHeight="1" x14ac:dyDescent="0.25">
      <c r="A25" s="17" t="s">
        <v>14</v>
      </c>
      <c r="B25" s="117">
        <v>6.5910000000000002</v>
      </c>
      <c r="C25" s="116">
        <v>74.007999999999996</v>
      </c>
      <c r="D25" s="164">
        <v>5.758</v>
      </c>
      <c r="E25" s="161"/>
      <c r="F25" s="159">
        <v>20.234000000000002</v>
      </c>
    </row>
    <row r="26" spans="1:6" ht="13.5" customHeight="1" x14ac:dyDescent="0.25">
      <c r="A26" s="18" t="s">
        <v>60</v>
      </c>
      <c r="B26" s="117">
        <v>6.8579999999999997</v>
      </c>
      <c r="C26" s="116">
        <v>76.995999999999995</v>
      </c>
      <c r="D26" s="164">
        <v>2.9470000000000001</v>
      </c>
      <c r="E26" s="161"/>
      <c r="F26" s="159">
        <v>20.056999999999999</v>
      </c>
    </row>
    <row r="27" spans="1:6" x14ac:dyDescent="0.25">
      <c r="A27" s="22"/>
      <c r="B27" s="108"/>
      <c r="C27" s="108"/>
      <c r="D27" s="165"/>
      <c r="E27" s="162"/>
      <c r="F27" s="25"/>
    </row>
    <row r="28" spans="1:6" ht="13.5" customHeight="1" x14ac:dyDescent="0.25">
      <c r="A28" s="16" t="s">
        <v>23</v>
      </c>
      <c r="B28" s="117">
        <v>6.4093999999999998</v>
      </c>
      <c r="C28" s="116">
        <v>75.244</v>
      </c>
      <c r="D28" s="164">
        <v>5.0807000000000002</v>
      </c>
      <c r="E28" s="161"/>
      <c r="F28" s="159">
        <v>19.674900000000001</v>
      </c>
    </row>
    <row r="29" spans="1:6" ht="13.5" customHeight="1" x14ac:dyDescent="0.25">
      <c r="A29" s="17" t="s">
        <v>13</v>
      </c>
      <c r="B29" s="117">
        <v>6.1867000000000001</v>
      </c>
      <c r="C29" s="116">
        <v>57.460999999999999</v>
      </c>
      <c r="D29" s="164">
        <v>11.711399999999999</v>
      </c>
      <c r="E29" s="161"/>
      <c r="F29" s="159">
        <v>30.827100000000002</v>
      </c>
    </row>
    <row r="30" spans="1:6" ht="13.5" customHeight="1" x14ac:dyDescent="0.25">
      <c r="A30" s="18" t="s">
        <v>59</v>
      </c>
      <c r="B30" s="117">
        <v>6.0197000000000003</v>
      </c>
      <c r="C30" s="116">
        <v>74.622</v>
      </c>
      <c r="D30" s="164">
        <v>6.7737999999999996</v>
      </c>
      <c r="E30" s="161"/>
      <c r="F30" s="159">
        <v>18.603999999999999</v>
      </c>
    </row>
    <row r="31" spans="1:6" ht="13.5" customHeight="1" x14ac:dyDescent="0.25">
      <c r="A31" s="17" t="s">
        <v>14</v>
      </c>
      <c r="B31" s="117">
        <v>6.5030000000000001</v>
      </c>
      <c r="C31" s="116">
        <v>78.754000000000005</v>
      </c>
      <c r="D31" s="164">
        <v>4.68</v>
      </c>
      <c r="E31" s="161"/>
      <c r="F31" s="159">
        <v>16.565999999999999</v>
      </c>
    </row>
    <row r="32" spans="1:6" ht="13.5" customHeight="1" x14ac:dyDescent="0.25">
      <c r="A32" s="18" t="s">
        <v>60</v>
      </c>
      <c r="B32" s="117">
        <v>6.65</v>
      </c>
      <c r="C32" s="116">
        <v>75.778999999999996</v>
      </c>
      <c r="D32" s="164">
        <v>2.8090000000000002</v>
      </c>
      <c r="E32" s="161"/>
      <c r="F32" s="159">
        <v>21.411999999999999</v>
      </c>
    </row>
    <row r="33" spans="1:6" x14ac:dyDescent="0.25">
      <c r="A33" s="23"/>
      <c r="B33" s="108"/>
      <c r="C33" s="108"/>
      <c r="D33" s="165"/>
      <c r="E33" s="162"/>
      <c r="F33" s="25"/>
    </row>
    <row r="34" spans="1:6" ht="13.5" customHeight="1" x14ac:dyDescent="0.25">
      <c r="A34" s="16" t="s">
        <v>24</v>
      </c>
      <c r="B34" s="117">
        <v>5.8402000000000003</v>
      </c>
      <c r="C34" s="116">
        <v>62.228999999999999</v>
      </c>
      <c r="D34" s="164">
        <v>10.6975</v>
      </c>
      <c r="E34" s="161"/>
      <c r="F34" s="159">
        <v>27.073799999999999</v>
      </c>
    </row>
    <row r="35" spans="1:6" ht="13.5" customHeight="1" x14ac:dyDescent="0.25">
      <c r="A35" s="17" t="s">
        <v>13</v>
      </c>
      <c r="B35" s="117">
        <v>4.2687999999999997</v>
      </c>
      <c r="C35" s="116">
        <v>39.024999999999999</v>
      </c>
      <c r="D35" s="164">
        <v>15.9148</v>
      </c>
      <c r="E35" s="161"/>
      <c r="F35" s="159">
        <v>45.060099999999998</v>
      </c>
    </row>
    <row r="36" spans="1:6" ht="13.5" customHeight="1" x14ac:dyDescent="0.25">
      <c r="A36" s="18" t="s">
        <v>59</v>
      </c>
      <c r="B36" s="117">
        <v>5.5610999999999997</v>
      </c>
      <c r="C36" s="116">
        <v>58.991</v>
      </c>
      <c r="D36" s="164">
        <v>12.6485</v>
      </c>
      <c r="E36" s="161"/>
      <c r="F36" s="159">
        <v>28.360399999999998</v>
      </c>
    </row>
    <row r="37" spans="1:6" ht="13.5" customHeight="1" x14ac:dyDescent="0.25">
      <c r="A37" s="17" t="s">
        <v>14</v>
      </c>
      <c r="B37" s="117">
        <v>6.3503999999999996</v>
      </c>
      <c r="C37" s="116">
        <v>68.296999999999997</v>
      </c>
      <c r="D37" s="164">
        <v>9.9568999999999992</v>
      </c>
      <c r="E37" s="161"/>
      <c r="F37" s="159">
        <v>21.746099999999998</v>
      </c>
    </row>
    <row r="38" spans="1:6" ht="13.5" customHeight="1" x14ac:dyDescent="0.25">
      <c r="A38" s="18" t="s">
        <v>60</v>
      </c>
      <c r="B38" s="117">
        <v>6.2988</v>
      </c>
      <c r="C38" s="116">
        <v>71.183999999999997</v>
      </c>
      <c r="D38" s="164">
        <v>4.5514999999999999</v>
      </c>
      <c r="E38" s="161"/>
      <c r="F38" s="159">
        <v>24.264700000000001</v>
      </c>
    </row>
    <row r="39" spans="1:6" x14ac:dyDescent="0.25">
      <c r="A39" s="24"/>
      <c r="B39" s="108"/>
      <c r="C39" s="108"/>
      <c r="D39" s="165"/>
      <c r="E39" s="162"/>
      <c r="F39" s="25"/>
    </row>
    <row r="40" spans="1:6" ht="13.5" customHeight="1" x14ac:dyDescent="0.25">
      <c r="A40" s="16" t="s">
        <v>27</v>
      </c>
      <c r="B40" s="117">
        <v>5.6104000000000003</v>
      </c>
      <c r="C40" s="116">
        <v>72.137</v>
      </c>
      <c r="D40" s="164">
        <v>6.5231000000000003</v>
      </c>
      <c r="E40" s="161"/>
      <c r="F40" s="159">
        <v>21.3401</v>
      </c>
    </row>
    <row r="41" spans="1:6" ht="13.5" customHeight="1" x14ac:dyDescent="0.25">
      <c r="A41" s="17" t="s">
        <v>13</v>
      </c>
      <c r="B41" s="117">
        <v>4.9154999999999998</v>
      </c>
      <c r="C41" s="116">
        <v>59.866999999999997</v>
      </c>
      <c r="D41" s="164">
        <v>9.1827000000000005</v>
      </c>
      <c r="E41" s="161"/>
      <c r="F41" s="159">
        <v>30.950399999999998</v>
      </c>
    </row>
    <row r="42" spans="1:6" ht="13.5" customHeight="1" x14ac:dyDescent="0.25">
      <c r="A42" s="18" t="s">
        <v>59</v>
      </c>
      <c r="B42" s="117">
        <v>5.7693000000000003</v>
      </c>
      <c r="C42" s="116">
        <v>69.822999999999993</v>
      </c>
      <c r="D42" s="164">
        <v>8.1762999999999995</v>
      </c>
      <c r="E42" s="161"/>
      <c r="F42" s="159">
        <v>22.001100000000001</v>
      </c>
    </row>
    <row r="43" spans="1:6" ht="13.5" customHeight="1" x14ac:dyDescent="0.25">
      <c r="A43" s="17" t="s">
        <v>14</v>
      </c>
      <c r="B43" s="117">
        <v>5.6528999999999998</v>
      </c>
      <c r="C43" s="116">
        <v>77.125</v>
      </c>
      <c r="D43" s="164">
        <v>5.4923999999999999</v>
      </c>
      <c r="E43" s="161"/>
      <c r="F43" s="159">
        <v>17.382899999999999</v>
      </c>
    </row>
    <row r="44" spans="1:6" ht="13.5" customHeight="1" x14ac:dyDescent="0.25">
      <c r="A44" s="18" t="s">
        <v>60</v>
      </c>
      <c r="B44" s="117">
        <v>5.8250000000000002</v>
      </c>
      <c r="C44" s="116">
        <v>73.414000000000001</v>
      </c>
      <c r="D44" s="164">
        <v>3.8397000000000001</v>
      </c>
      <c r="E44" s="161"/>
      <c r="F44" s="159">
        <v>22.746300000000002</v>
      </c>
    </row>
    <row r="45" spans="1:6" ht="8.1" customHeight="1" thickBot="1" x14ac:dyDescent="0.3">
      <c r="A45" s="26"/>
      <c r="B45" s="27"/>
      <c r="C45" s="37"/>
      <c r="D45" s="38"/>
      <c r="E45" s="163"/>
      <c r="F45" s="39"/>
    </row>
    <row r="46" spans="1:6" ht="8.1" customHeight="1" x14ac:dyDescent="0.25">
      <c r="A46" s="41"/>
      <c r="B46" s="17"/>
      <c r="C46" s="42"/>
      <c r="D46" s="43"/>
      <c r="E46" s="43"/>
      <c r="F46" s="41"/>
    </row>
    <row r="47" spans="1:6" s="29" customFormat="1" ht="12.75" customHeight="1" x14ac:dyDescent="0.25">
      <c r="A47" s="284" t="s">
        <v>32</v>
      </c>
      <c r="B47" s="284"/>
      <c r="C47" s="284"/>
      <c r="D47" s="284"/>
      <c r="E47" s="284"/>
      <c r="F47" s="284"/>
    </row>
    <row r="48" spans="1:6" s="29" customFormat="1" ht="13.05" customHeight="1" x14ac:dyDescent="0.25">
      <c r="A48" s="284" t="s">
        <v>28</v>
      </c>
      <c r="B48" s="276"/>
      <c r="C48" s="276"/>
      <c r="D48" s="276"/>
      <c r="E48" s="276"/>
      <c r="F48" s="276"/>
    </row>
    <row r="49" spans="1:10" ht="48" customHeight="1" x14ac:dyDescent="0.25">
      <c r="A49" s="283" t="s">
        <v>75</v>
      </c>
      <c r="B49" s="283"/>
      <c r="C49" s="283"/>
      <c r="D49" s="283"/>
      <c r="E49" s="283"/>
      <c r="F49" s="283"/>
      <c r="G49" s="157"/>
      <c r="H49" s="157"/>
      <c r="I49" s="157"/>
      <c r="J49" s="157"/>
    </row>
    <row r="50" spans="1:10" x14ac:dyDescent="0.25">
      <c r="A50" s="283"/>
      <c r="B50" s="283"/>
      <c r="C50" s="283"/>
      <c r="D50" s="283"/>
      <c r="E50" s="283"/>
      <c r="F50" s="283"/>
    </row>
    <row r="51" spans="1:10" x14ac:dyDescent="0.25">
      <c r="A51" s="283"/>
      <c r="B51" s="283"/>
      <c r="C51" s="283"/>
      <c r="D51" s="283"/>
      <c r="E51" s="283"/>
      <c r="F51" s="283"/>
    </row>
    <row r="52" spans="1:10" ht="12.75" customHeight="1" x14ac:dyDescent="0.25">
      <c r="A52" s="52"/>
      <c r="B52" s="44"/>
    </row>
  </sheetData>
  <mergeCells count="10">
    <mergeCell ref="D6:E8"/>
    <mergeCell ref="A49:F51"/>
    <mergeCell ref="A48:F48"/>
    <mergeCell ref="A47:F47"/>
    <mergeCell ref="A1:F1"/>
    <mergeCell ref="A3:A8"/>
    <mergeCell ref="C6:C8"/>
    <mergeCell ref="B3:B8"/>
    <mergeCell ref="F6:F8"/>
    <mergeCell ref="C3:F5"/>
  </mergeCells>
  <phoneticPr fontId="12" type="noConversion"/>
  <pageMargins left="0.5" right="0.5" top="0.75" bottom="0.75" header="0.5" footer="0.5"/>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54"/>
  <sheetViews>
    <sheetView workbookViewId="0">
      <selection sqref="A1:K1"/>
    </sheetView>
  </sheetViews>
  <sheetFormatPr defaultColWidth="9.109375" defaultRowHeight="13.2" x14ac:dyDescent="0.25"/>
  <cols>
    <col min="1" max="1" width="39" style="36" customWidth="1"/>
    <col min="2" max="2" width="10.6640625" style="49" customWidth="1"/>
    <col min="3" max="3" width="10.6640625" style="36" customWidth="1"/>
    <col min="4" max="4" width="7.6640625" style="26" customWidth="1"/>
    <col min="5" max="5" width="3.88671875" style="26" customWidth="1"/>
    <col min="6" max="6" width="10.6640625" style="26" customWidth="1"/>
    <col min="7" max="7" width="10.6640625" style="53" customWidth="1"/>
    <col min="8" max="8" width="10.6640625" style="36" customWidth="1"/>
    <col min="9" max="9" width="7.6640625" style="36" customWidth="1"/>
    <col min="10" max="10" width="3.6640625" style="36" customWidth="1"/>
    <col min="11" max="12" width="10.6640625" style="36" customWidth="1"/>
    <col min="13" max="16384" width="9.109375" style="36"/>
  </cols>
  <sheetData>
    <row r="1" spans="1:12" ht="27.15" customHeight="1" x14ac:dyDescent="0.25">
      <c r="A1" s="285" t="s">
        <v>97</v>
      </c>
      <c r="B1" s="285"/>
      <c r="C1" s="285"/>
      <c r="D1" s="285"/>
      <c r="E1" s="285"/>
      <c r="F1" s="285"/>
      <c r="G1" s="285"/>
      <c r="H1" s="285"/>
      <c r="I1" s="285"/>
      <c r="J1" s="285"/>
      <c r="K1" s="285"/>
      <c r="L1" s="103"/>
    </row>
    <row r="2" spans="1:12" ht="6" customHeight="1" thickBot="1" x14ac:dyDescent="0.3">
      <c r="A2" s="50"/>
      <c r="B2" s="39"/>
      <c r="C2" s="50"/>
      <c r="D2" s="51"/>
      <c r="E2" s="51"/>
      <c r="F2" s="51"/>
      <c r="H2" s="53"/>
      <c r="L2" s="53"/>
    </row>
    <row r="3" spans="1:12" ht="1.95" customHeight="1" x14ac:dyDescent="0.25">
      <c r="A3" s="287" t="s">
        <v>10</v>
      </c>
      <c r="B3" s="52"/>
      <c r="C3" s="66"/>
      <c r="D3" s="58"/>
      <c r="E3" s="58"/>
      <c r="F3" s="58"/>
      <c r="G3" s="89"/>
      <c r="H3" s="66"/>
      <c r="I3" s="58"/>
      <c r="J3" s="58"/>
      <c r="K3" s="58"/>
      <c r="L3" s="56"/>
    </row>
    <row r="4" spans="1:12" ht="13.2" customHeight="1" x14ac:dyDescent="0.25">
      <c r="A4" s="280"/>
      <c r="B4" s="305" t="s">
        <v>50</v>
      </c>
      <c r="C4" s="309"/>
      <c r="D4" s="309"/>
      <c r="E4" s="309"/>
      <c r="F4" s="310"/>
      <c r="G4" s="305" t="s">
        <v>51</v>
      </c>
      <c r="H4" s="309"/>
      <c r="I4" s="309"/>
      <c r="J4" s="309"/>
      <c r="K4" s="309"/>
      <c r="L4" s="93"/>
    </row>
    <row r="5" spans="1:12" ht="1.95" customHeight="1" x14ac:dyDescent="0.25">
      <c r="A5" s="280"/>
      <c r="B5" s="73"/>
      <c r="C5" s="74"/>
      <c r="D5" s="60"/>
      <c r="E5" s="60"/>
      <c r="F5" s="75"/>
      <c r="G5" s="88"/>
      <c r="H5" s="74"/>
      <c r="I5" s="60"/>
      <c r="J5" s="60"/>
      <c r="K5" s="60"/>
      <c r="L5" s="56"/>
    </row>
    <row r="6" spans="1:12" ht="1.95" customHeight="1" x14ac:dyDescent="0.25">
      <c r="A6" s="280"/>
      <c r="B6" s="52"/>
      <c r="C6" s="12"/>
      <c r="D6" s="56"/>
      <c r="E6" s="56"/>
      <c r="F6" s="56"/>
      <c r="G6" s="87"/>
      <c r="H6" s="12"/>
      <c r="I6" s="56"/>
      <c r="J6" s="56"/>
      <c r="K6" s="56"/>
      <c r="L6" s="56"/>
    </row>
    <row r="7" spans="1:12" x14ac:dyDescent="0.25">
      <c r="A7" s="288"/>
      <c r="B7" s="302" t="s">
        <v>26</v>
      </c>
      <c r="C7" s="305" t="s">
        <v>25</v>
      </c>
      <c r="D7" s="306"/>
      <c r="E7" s="306"/>
      <c r="F7" s="306"/>
      <c r="G7" s="302" t="s">
        <v>26</v>
      </c>
      <c r="H7" s="305" t="s">
        <v>25</v>
      </c>
      <c r="I7" s="306"/>
      <c r="J7" s="306"/>
      <c r="K7" s="306"/>
      <c r="L7" s="33"/>
    </row>
    <row r="8" spans="1:12" ht="4.2" customHeight="1" x14ac:dyDescent="0.25">
      <c r="A8" s="288"/>
      <c r="B8" s="302"/>
      <c r="C8" s="59"/>
      <c r="D8" s="60"/>
      <c r="E8" s="60"/>
      <c r="F8" s="60"/>
      <c r="G8" s="302"/>
      <c r="H8" s="59"/>
      <c r="I8" s="60"/>
      <c r="J8" s="60"/>
      <c r="K8" s="60"/>
      <c r="L8" s="56"/>
    </row>
    <row r="9" spans="1:12" ht="13.2" customHeight="1" x14ac:dyDescent="0.25">
      <c r="A9" s="288"/>
      <c r="B9" s="302"/>
      <c r="C9" s="290" t="s">
        <v>11</v>
      </c>
      <c r="D9" s="277" t="s">
        <v>9</v>
      </c>
      <c r="E9" s="278"/>
      <c r="F9" s="290" t="s">
        <v>12</v>
      </c>
      <c r="G9" s="302"/>
      <c r="H9" s="290" t="s">
        <v>11</v>
      </c>
      <c r="I9" s="277" t="s">
        <v>9</v>
      </c>
      <c r="J9" s="278"/>
      <c r="K9" s="294" t="s">
        <v>12</v>
      </c>
      <c r="L9" s="92"/>
    </row>
    <row r="10" spans="1:12" x14ac:dyDescent="0.25">
      <c r="A10" s="288"/>
      <c r="B10" s="302"/>
      <c r="C10" s="291"/>
      <c r="D10" s="279"/>
      <c r="E10" s="280"/>
      <c r="F10" s="302"/>
      <c r="G10" s="302"/>
      <c r="H10" s="291"/>
      <c r="I10" s="279"/>
      <c r="J10" s="280"/>
      <c r="K10" s="307"/>
      <c r="L10" s="92"/>
    </row>
    <row r="11" spans="1:12" x14ac:dyDescent="0.25">
      <c r="A11" s="289"/>
      <c r="B11" s="303"/>
      <c r="C11" s="292"/>
      <c r="D11" s="281"/>
      <c r="E11" s="282"/>
      <c r="F11" s="303"/>
      <c r="G11" s="303"/>
      <c r="H11" s="292"/>
      <c r="I11" s="281"/>
      <c r="J11" s="282"/>
      <c r="K11" s="308"/>
      <c r="L11" s="92"/>
    </row>
    <row r="12" spans="1:12" x14ac:dyDescent="0.25">
      <c r="A12" s="53"/>
      <c r="B12" s="68"/>
      <c r="C12" s="68"/>
      <c r="D12" s="123"/>
      <c r="E12" s="171"/>
      <c r="F12" s="170"/>
      <c r="G12" s="102"/>
      <c r="H12" s="70"/>
      <c r="I12" s="71"/>
      <c r="J12" s="72"/>
      <c r="K12" s="71"/>
      <c r="L12" s="53"/>
    </row>
    <row r="13" spans="1:12" x14ac:dyDescent="0.25">
      <c r="A13" s="77" t="s">
        <v>49</v>
      </c>
      <c r="B13" s="122">
        <v>4.3281000000000001</v>
      </c>
      <c r="C13" s="168">
        <v>68.069000000000003</v>
      </c>
      <c r="D13" s="106">
        <v>6.4253</v>
      </c>
      <c r="E13" s="172"/>
      <c r="F13" s="175">
        <v>25.505299999999998</v>
      </c>
      <c r="G13" s="166">
        <v>2.71835</v>
      </c>
      <c r="H13" s="168">
        <v>77.95</v>
      </c>
      <c r="I13" s="106">
        <v>5.8510999999999997</v>
      </c>
      <c r="J13" s="172"/>
      <c r="K13" s="167">
        <v>16.199000000000002</v>
      </c>
      <c r="L13" s="97"/>
    </row>
    <row r="14" spans="1:12" x14ac:dyDescent="0.25">
      <c r="A14" s="17" t="s">
        <v>13</v>
      </c>
      <c r="B14" s="121">
        <v>3.7715999999999998</v>
      </c>
      <c r="C14" s="168">
        <v>50.963000000000001</v>
      </c>
      <c r="D14" s="106">
        <v>12.6015</v>
      </c>
      <c r="E14" s="172"/>
      <c r="F14" s="175">
        <v>36.435899999999997</v>
      </c>
      <c r="G14" s="166">
        <v>2.3294800000000002</v>
      </c>
      <c r="H14" s="168">
        <v>56.643000000000001</v>
      </c>
      <c r="I14" s="106">
        <v>11.120100000000001</v>
      </c>
      <c r="J14" s="172"/>
      <c r="K14" s="167">
        <v>32.237000000000002</v>
      </c>
      <c r="L14" s="97"/>
    </row>
    <row r="15" spans="1:12" ht="15.6" x14ac:dyDescent="0.25">
      <c r="A15" s="18" t="s">
        <v>73</v>
      </c>
      <c r="B15" s="121">
        <v>4.0438000000000001</v>
      </c>
      <c r="C15" s="168">
        <v>68.281999999999996</v>
      </c>
      <c r="D15" s="106">
        <v>8.7492999999999999</v>
      </c>
      <c r="E15" s="172"/>
      <c r="F15" s="175">
        <v>22.968699999999998</v>
      </c>
      <c r="G15" s="166">
        <v>2.5598399999999999</v>
      </c>
      <c r="H15" s="168">
        <v>73.799000000000007</v>
      </c>
      <c r="I15" s="106">
        <v>7.5125999999999999</v>
      </c>
      <c r="J15" s="172"/>
      <c r="K15" s="167">
        <v>18.687999999999999</v>
      </c>
      <c r="L15" s="97"/>
    </row>
    <row r="16" spans="1:12" x14ac:dyDescent="0.25">
      <c r="A16" s="17" t="s">
        <v>14</v>
      </c>
      <c r="B16" s="183">
        <v>4.4787699999999999</v>
      </c>
      <c r="C16" s="184">
        <v>73.551900000000003</v>
      </c>
      <c r="D16" s="182">
        <v>5.9438000000000004</v>
      </c>
      <c r="E16" s="186"/>
      <c r="F16" s="183">
        <v>20.5044</v>
      </c>
      <c r="G16" s="184">
        <v>2.7270500000000002</v>
      </c>
      <c r="H16" s="184">
        <v>80.206900000000005</v>
      </c>
      <c r="I16" s="182">
        <v>5.5907</v>
      </c>
      <c r="J16" s="186"/>
      <c r="K16" s="183">
        <v>14.202400000000001</v>
      </c>
      <c r="L16" s="97"/>
    </row>
    <row r="17" spans="1:12" ht="15.6" x14ac:dyDescent="0.25">
      <c r="A17" s="18" t="s">
        <v>60</v>
      </c>
      <c r="B17" s="183">
        <v>4.4848999999999997</v>
      </c>
      <c r="C17" s="184">
        <v>65.9054</v>
      </c>
      <c r="D17" s="182">
        <v>3.0447000000000002</v>
      </c>
      <c r="E17" s="186"/>
      <c r="F17" s="183">
        <v>31.049800000000001</v>
      </c>
      <c r="G17" s="184">
        <v>2.9709300000000001</v>
      </c>
      <c r="H17" s="184">
        <v>85.319199999999995</v>
      </c>
      <c r="I17" s="182">
        <v>3.0585</v>
      </c>
      <c r="J17" s="186"/>
      <c r="K17" s="183">
        <v>11.622299999999999</v>
      </c>
      <c r="L17" s="97"/>
    </row>
    <row r="18" spans="1:12" x14ac:dyDescent="0.25">
      <c r="A18" s="69"/>
      <c r="B18" s="120"/>
      <c r="C18" s="61"/>
      <c r="D18" s="169"/>
      <c r="E18" s="173"/>
      <c r="F18" s="101"/>
      <c r="G18" s="20"/>
      <c r="H18" s="61"/>
      <c r="I18" s="169"/>
      <c r="J18" s="173"/>
      <c r="K18" s="100"/>
      <c r="L18" s="101"/>
    </row>
    <row r="19" spans="1:12" x14ac:dyDescent="0.25">
      <c r="A19" s="77" t="s">
        <v>61</v>
      </c>
      <c r="B19" s="121">
        <v>4.1791999999999998</v>
      </c>
      <c r="C19" s="168">
        <v>69.081999999999994</v>
      </c>
      <c r="D19" s="106">
        <v>6.9923999999999999</v>
      </c>
      <c r="E19" s="172"/>
      <c r="F19" s="175">
        <v>23.9255</v>
      </c>
      <c r="G19" s="166">
        <v>2.70757</v>
      </c>
      <c r="H19" s="168">
        <v>81.218000000000004</v>
      </c>
      <c r="I19" s="106">
        <v>6.4032</v>
      </c>
      <c r="J19" s="172"/>
      <c r="K19" s="167">
        <v>12.379</v>
      </c>
      <c r="L19" s="97"/>
    </row>
    <row r="20" spans="1:12" x14ac:dyDescent="0.25">
      <c r="A20" s="17" t="s">
        <v>13</v>
      </c>
      <c r="B20" s="121">
        <v>4.1722999999999999</v>
      </c>
      <c r="C20" s="168">
        <v>58.781999999999996</v>
      </c>
      <c r="D20" s="106">
        <v>13.9192</v>
      </c>
      <c r="E20" s="172"/>
      <c r="F20" s="175">
        <v>27.2988</v>
      </c>
      <c r="G20" s="166">
        <v>2.5085799999999998</v>
      </c>
      <c r="H20" s="168">
        <v>66.117000000000004</v>
      </c>
      <c r="I20" s="106">
        <v>12.3483</v>
      </c>
      <c r="J20" s="172"/>
      <c r="K20" s="167">
        <v>21.535</v>
      </c>
      <c r="L20" s="97"/>
    </row>
    <row r="21" spans="1:12" ht="15.6" x14ac:dyDescent="0.25">
      <c r="A21" s="18" t="s">
        <v>73</v>
      </c>
      <c r="B21" s="121">
        <v>4.1722999999999999</v>
      </c>
      <c r="C21" s="168">
        <v>71.905000000000001</v>
      </c>
      <c r="D21" s="106">
        <v>9.2681000000000004</v>
      </c>
      <c r="E21" s="172"/>
      <c r="F21" s="175">
        <v>18.826599999999999</v>
      </c>
      <c r="G21" s="166">
        <v>2.71374</v>
      </c>
      <c r="H21" s="168">
        <v>79.658000000000001</v>
      </c>
      <c r="I21" s="106">
        <v>7.9097999999999997</v>
      </c>
      <c r="J21" s="172"/>
      <c r="K21" s="167">
        <v>12.432</v>
      </c>
      <c r="L21" s="97"/>
    </row>
    <row r="22" spans="1:12" x14ac:dyDescent="0.25">
      <c r="A22" s="17" t="s">
        <v>14</v>
      </c>
      <c r="B22" s="121">
        <v>4.2611999999999997</v>
      </c>
      <c r="C22" s="168">
        <v>74.843999999999994</v>
      </c>
      <c r="D22" s="106">
        <v>5.9005999999999998</v>
      </c>
      <c r="E22" s="172"/>
      <c r="F22" s="175">
        <v>19.255500000000001</v>
      </c>
      <c r="G22" s="166">
        <v>2.66648</v>
      </c>
      <c r="H22" s="168">
        <v>84.125</v>
      </c>
      <c r="I22" s="106">
        <v>5.7325999999999997</v>
      </c>
      <c r="J22" s="172"/>
      <c r="K22" s="167">
        <v>10.141999999999999</v>
      </c>
      <c r="L22" s="97"/>
    </row>
    <row r="23" spans="1:12" ht="15.6" x14ac:dyDescent="0.25">
      <c r="A23" s="18" t="s">
        <v>60</v>
      </c>
      <c r="B23" s="121">
        <v>4.0612000000000004</v>
      </c>
      <c r="C23" s="168">
        <v>60.707999999999998</v>
      </c>
      <c r="D23" s="106">
        <v>3.165</v>
      </c>
      <c r="E23" s="172"/>
      <c r="F23" s="175">
        <v>36.126800000000003</v>
      </c>
      <c r="G23" s="166">
        <v>2.8412600000000001</v>
      </c>
      <c r="H23" s="168">
        <v>84.546000000000006</v>
      </c>
      <c r="I23" s="106">
        <v>3.2572000000000001</v>
      </c>
      <c r="J23" s="172"/>
      <c r="K23" s="167">
        <v>12.196999999999999</v>
      </c>
      <c r="L23" s="97"/>
    </row>
    <row r="24" spans="1:12" x14ac:dyDescent="0.25">
      <c r="A24" s="18"/>
      <c r="B24" s="120"/>
      <c r="C24" s="20"/>
      <c r="D24" s="124"/>
      <c r="E24" s="174"/>
      <c r="F24" s="25"/>
      <c r="G24" s="20"/>
      <c r="H24" s="61"/>
      <c r="I24" s="169"/>
      <c r="J24" s="173"/>
      <c r="K24" s="100"/>
      <c r="L24" s="101"/>
    </row>
    <row r="25" spans="1:12" x14ac:dyDescent="0.25">
      <c r="A25" s="77" t="s">
        <v>62</v>
      </c>
      <c r="B25" s="121">
        <v>4.4783999999999997</v>
      </c>
      <c r="C25" s="168">
        <v>67.018000000000001</v>
      </c>
      <c r="D25" s="106">
        <v>5.8368000000000002</v>
      </c>
      <c r="E25" s="172"/>
      <c r="F25" s="175">
        <v>27.1448</v>
      </c>
      <c r="G25" s="166">
        <v>2.7295500000000001</v>
      </c>
      <c r="H25" s="168">
        <v>74.558999999999997</v>
      </c>
      <c r="I25" s="106">
        <v>5.2782</v>
      </c>
      <c r="J25" s="172"/>
      <c r="K25" s="167">
        <v>20.163</v>
      </c>
      <c r="L25" s="97"/>
    </row>
    <row r="26" spans="1:12" x14ac:dyDescent="0.25">
      <c r="A26" s="17" t="s">
        <v>13</v>
      </c>
      <c r="B26" s="121">
        <v>3.2913000000000001</v>
      </c>
      <c r="C26" s="168">
        <v>41.588000000000001</v>
      </c>
      <c r="D26" s="106">
        <v>11.021699999999999</v>
      </c>
      <c r="E26" s="172"/>
      <c r="F26" s="175">
        <v>47.390500000000003</v>
      </c>
      <c r="G26" s="166">
        <v>2.11476</v>
      </c>
      <c r="H26" s="168">
        <v>45.284999999999997</v>
      </c>
      <c r="I26" s="106">
        <v>9.6475000000000009</v>
      </c>
      <c r="J26" s="172"/>
      <c r="K26" s="167">
        <v>45.067999999999998</v>
      </c>
      <c r="L26" s="97"/>
    </row>
    <row r="27" spans="1:12" ht="15.6" x14ac:dyDescent="0.25">
      <c r="A27" s="18" t="s">
        <v>73</v>
      </c>
      <c r="B27" s="121">
        <v>3.8620000000000001</v>
      </c>
      <c r="C27" s="168">
        <v>63.082999999999998</v>
      </c>
      <c r="D27" s="106">
        <v>8.0051000000000005</v>
      </c>
      <c r="E27" s="172"/>
      <c r="F27" s="175">
        <v>28.9117</v>
      </c>
      <c r="G27" s="166">
        <v>2.33901</v>
      </c>
      <c r="H27" s="168">
        <v>65.393000000000001</v>
      </c>
      <c r="I27" s="106">
        <v>6.9428000000000001</v>
      </c>
      <c r="J27" s="172"/>
      <c r="K27" s="167">
        <v>27.664999999999999</v>
      </c>
      <c r="L27" s="97"/>
    </row>
    <row r="28" spans="1:12" x14ac:dyDescent="0.25">
      <c r="A28" s="17" t="s">
        <v>14</v>
      </c>
      <c r="B28" s="121">
        <v>4.7</v>
      </c>
      <c r="C28" s="168">
        <v>72.238</v>
      </c>
      <c r="D28" s="106">
        <v>5.9880000000000004</v>
      </c>
      <c r="E28" s="172"/>
      <c r="F28" s="175">
        <v>21.774999999999999</v>
      </c>
      <c r="G28" s="166">
        <v>2.7890000000000001</v>
      </c>
      <c r="H28" s="168">
        <v>76.221999999999994</v>
      </c>
      <c r="I28" s="106">
        <v>5.4459999999999997</v>
      </c>
      <c r="J28" s="172"/>
      <c r="K28" s="167">
        <v>18.332000000000001</v>
      </c>
      <c r="L28" s="97"/>
    </row>
    <row r="29" spans="1:12" ht="15.6" x14ac:dyDescent="0.25">
      <c r="A29" s="18" t="s">
        <v>60</v>
      </c>
      <c r="B29" s="121">
        <v>4.8079999999999998</v>
      </c>
      <c r="C29" s="168">
        <v>69.864999999999995</v>
      </c>
      <c r="D29" s="106">
        <v>2.9529999999999998</v>
      </c>
      <c r="E29" s="172"/>
      <c r="F29" s="175">
        <v>27.181999999999999</v>
      </c>
      <c r="G29" s="166">
        <v>3.07</v>
      </c>
      <c r="H29" s="168">
        <v>85.908000000000001</v>
      </c>
      <c r="I29" s="106">
        <v>2.907</v>
      </c>
      <c r="J29" s="172"/>
      <c r="K29" s="167">
        <v>11.185</v>
      </c>
      <c r="L29" s="97"/>
    </row>
    <row r="30" spans="1:12" x14ac:dyDescent="0.25">
      <c r="A30" s="69"/>
      <c r="B30" s="120"/>
      <c r="C30" s="61"/>
      <c r="D30" s="169"/>
      <c r="E30" s="173"/>
      <c r="F30" s="101"/>
      <c r="G30" s="20"/>
      <c r="H30" s="61"/>
      <c r="I30" s="169"/>
      <c r="J30" s="173"/>
      <c r="K30" s="100"/>
      <c r="L30" s="101"/>
    </row>
    <row r="31" spans="1:12" x14ac:dyDescent="0.25">
      <c r="A31" s="77" t="s">
        <v>63</v>
      </c>
      <c r="B31" s="121">
        <v>4.5317999999999996</v>
      </c>
      <c r="C31" s="168">
        <v>71.388000000000005</v>
      </c>
      <c r="D31" s="106">
        <v>5.1835000000000004</v>
      </c>
      <c r="E31" s="172"/>
      <c r="F31" s="175">
        <v>23.4284</v>
      </c>
      <c r="G31" s="166">
        <v>2.7773400000000001</v>
      </c>
      <c r="H31" s="168">
        <v>80.064999999999998</v>
      </c>
      <c r="I31" s="106">
        <v>4.9599000000000002</v>
      </c>
      <c r="J31" s="172"/>
      <c r="K31" s="167">
        <v>14.976000000000001</v>
      </c>
      <c r="L31" s="97"/>
    </row>
    <row r="32" spans="1:12" x14ac:dyDescent="0.25">
      <c r="A32" s="17" t="s">
        <v>13</v>
      </c>
      <c r="B32" s="121">
        <v>4.3201999999999998</v>
      </c>
      <c r="C32" s="168">
        <v>56.131</v>
      </c>
      <c r="D32" s="106">
        <v>11.713200000000001</v>
      </c>
      <c r="E32" s="172"/>
      <c r="F32" s="175">
        <v>32.156100000000002</v>
      </c>
      <c r="G32" s="166">
        <v>2.5732699999999999</v>
      </c>
      <c r="H32" s="168">
        <v>59.127000000000002</v>
      </c>
      <c r="I32" s="106">
        <v>11.5284</v>
      </c>
      <c r="J32" s="172"/>
      <c r="K32" s="167">
        <v>29.344000000000001</v>
      </c>
      <c r="L32" s="97"/>
    </row>
    <row r="33" spans="1:12" ht="15.6" x14ac:dyDescent="0.25">
      <c r="A33" s="18" t="s">
        <v>73</v>
      </c>
      <c r="B33" s="121">
        <v>4.1999000000000004</v>
      </c>
      <c r="C33" s="168">
        <v>73.474999999999994</v>
      </c>
      <c r="D33" s="106">
        <v>7.1102999999999996</v>
      </c>
      <c r="E33" s="172"/>
      <c r="F33" s="175">
        <v>19.4146</v>
      </c>
      <c r="G33" s="166">
        <v>2.5459100000000001</v>
      </c>
      <c r="H33" s="168">
        <v>76.055000000000007</v>
      </c>
      <c r="I33" s="106">
        <v>6.3906999999999998</v>
      </c>
      <c r="J33" s="172"/>
      <c r="K33" s="167">
        <v>17.553999999999998</v>
      </c>
      <c r="L33" s="97"/>
    </row>
    <row r="34" spans="1:12" x14ac:dyDescent="0.25">
      <c r="A34" s="17" t="s">
        <v>14</v>
      </c>
      <c r="B34" s="121">
        <v>4.6580000000000004</v>
      </c>
      <c r="C34" s="168">
        <v>76.784000000000006</v>
      </c>
      <c r="D34" s="106">
        <v>4.7409999999999997</v>
      </c>
      <c r="E34" s="172"/>
      <c r="F34" s="175">
        <v>18.475000000000001</v>
      </c>
      <c r="G34" s="166">
        <v>2.7570000000000001</v>
      </c>
      <c r="H34" s="168">
        <v>81.216999999999999</v>
      </c>
      <c r="I34" s="106">
        <v>4.6100000000000003</v>
      </c>
      <c r="J34" s="172"/>
      <c r="K34" s="167">
        <v>14.173</v>
      </c>
      <c r="L34" s="97"/>
    </row>
    <row r="35" spans="1:12" ht="15.6" x14ac:dyDescent="0.25">
      <c r="A35" s="18" t="s">
        <v>60</v>
      </c>
      <c r="B35" s="121">
        <v>4.6260000000000003</v>
      </c>
      <c r="C35" s="168">
        <v>67.317999999999998</v>
      </c>
      <c r="D35" s="106">
        <v>2.802</v>
      </c>
      <c r="E35" s="172"/>
      <c r="F35" s="175">
        <v>29.88</v>
      </c>
      <c r="G35" s="166">
        <v>3.0169999999999999</v>
      </c>
      <c r="H35" s="168">
        <v>86.355000000000004</v>
      </c>
      <c r="I35" s="106">
        <v>2.8439999999999999</v>
      </c>
      <c r="J35" s="172"/>
      <c r="K35" s="167">
        <v>10.801</v>
      </c>
      <c r="L35" s="97"/>
    </row>
    <row r="36" spans="1:12" x14ac:dyDescent="0.25">
      <c r="A36" s="69"/>
      <c r="B36" s="120"/>
      <c r="C36" s="61"/>
      <c r="D36" s="169"/>
      <c r="E36" s="173"/>
      <c r="F36" s="101"/>
      <c r="G36" s="20"/>
      <c r="H36" s="61"/>
      <c r="I36" s="169"/>
      <c r="J36" s="173"/>
      <c r="K36" s="100"/>
      <c r="L36" s="101"/>
    </row>
    <row r="37" spans="1:12" x14ac:dyDescent="0.25">
      <c r="A37" s="65" t="s">
        <v>64</v>
      </c>
      <c r="B37" s="121">
        <v>3.9300999999999999</v>
      </c>
      <c r="C37" s="168">
        <v>56.679000000000002</v>
      </c>
      <c r="D37" s="106">
        <v>11.295999999999999</v>
      </c>
      <c r="E37" s="172"/>
      <c r="F37" s="175">
        <v>32.024900000000002</v>
      </c>
      <c r="G37" s="166">
        <v>2.6558999999999999</v>
      </c>
      <c r="H37" s="168">
        <v>69.165999999999997</v>
      </c>
      <c r="I37" s="106">
        <v>9.9849999999999994</v>
      </c>
      <c r="J37" s="172"/>
      <c r="K37" s="167">
        <v>20.849</v>
      </c>
      <c r="L37" s="97"/>
    </row>
    <row r="38" spans="1:12" x14ac:dyDescent="0.25">
      <c r="A38" s="17" t="s">
        <v>13</v>
      </c>
      <c r="B38" s="121">
        <v>2.8355999999999999</v>
      </c>
      <c r="C38" s="168">
        <v>34.758000000000003</v>
      </c>
      <c r="D38" s="106">
        <v>17.757999999999999</v>
      </c>
      <c r="E38" s="172"/>
      <c r="F38" s="175">
        <v>47.484299999999998</v>
      </c>
      <c r="G38" s="166">
        <v>1.90038</v>
      </c>
      <c r="H38" s="168">
        <v>44.366999999999997</v>
      </c>
      <c r="I38" s="106">
        <v>13.9041</v>
      </c>
      <c r="J38" s="172"/>
      <c r="K38" s="167">
        <v>41.728000000000002</v>
      </c>
      <c r="L38" s="97"/>
    </row>
    <row r="39" spans="1:12" ht="15.6" x14ac:dyDescent="0.25">
      <c r="A39" s="18" t="s">
        <v>73</v>
      </c>
      <c r="B39" s="121">
        <v>3.6593</v>
      </c>
      <c r="C39" s="168">
        <v>54.16</v>
      </c>
      <c r="D39" s="106">
        <v>13.6845</v>
      </c>
      <c r="E39" s="172"/>
      <c r="F39" s="175">
        <v>32.155299999999997</v>
      </c>
      <c r="G39" s="166">
        <v>2.4872700000000001</v>
      </c>
      <c r="H39" s="168">
        <v>65.027000000000001</v>
      </c>
      <c r="I39" s="106">
        <v>11.3752</v>
      </c>
      <c r="J39" s="172"/>
      <c r="K39" s="167">
        <v>23.597999999999999</v>
      </c>
      <c r="L39" s="97"/>
    </row>
    <row r="40" spans="1:12" x14ac:dyDescent="0.25">
      <c r="A40" s="17" t="s">
        <v>14</v>
      </c>
      <c r="B40" s="121">
        <v>4.2717999999999998</v>
      </c>
      <c r="C40" s="168">
        <v>63.634</v>
      </c>
      <c r="D40" s="106">
        <v>10.076499999999999</v>
      </c>
      <c r="E40" s="172"/>
      <c r="F40" s="175">
        <v>26.289899999999999</v>
      </c>
      <c r="G40" s="166">
        <v>2.89499</v>
      </c>
      <c r="H40" s="168">
        <v>74.126999999999995</v>
      </c>
      <c r="I40" s="106">
        <v>9.7798999999999996</v>
      </c>
      <c r="J40" s="172"/>
      <c r="K40" s="167">
        <v>16.093</v>
      </c>
      <c r="L40" s="97"/>
    </row>
    <row r="41" spans="1:12" ht="15.6" x14ac:dyDescent="0.25">
      <c r="A41" s="18" t="s">
        <v>60</v>
      </c>
      <c r="B41" s="121">
        <v>4.2359999999999998</v>
      </c>
      <c r="C41" s="168">
        <v>60.765000000000001</v>
      </c>
      <c r="D41" s="106">
        <v>4.5545999999999998</v>
      </c>
      <c r="E41" s="172"/>
      <c r="F41" s="175">
        <v>34.680500000000002</v>
      </c>
      <c r="G41" s="166">
        <v>2.9622899999999999</v>
      </c>
      <c r="H41" s="168">
        <v>84.204999999999998</v>
      </c>
      <c r="I41" s="106">
        <v>4.5724999999999998</v>
      </c>
      <c r="J41" s="172"/>
      <c r="K41" s="167">
        <v>11.222</v>
      </c>
      <c r="L41" s="97"/>
    </row>
    <row r="42" spans="1:12" x14ac:dyDescent="0.25">
      <c r="A42" s="65"/>
      <c r="B42" s="120"/>
      <c r="C42" s="61"/>
      <c r="D42" s="169"/>
      <c r="E42" s="173"/>
      <c r="F42" s="101"/>
      <c r="G42" s="20"/>
      <c r="H42" s="61"/>
      <c r="I42" s="169"/>
      <c r="J42" s="173"/>
      <c r="K42" s="100"/>
      <c r="L42" s="101"/>
    </row>
    <row r="43" spans="1:12" x14ac:dyDescent="0.25">
      <c r="A43" s="65" t="s">
        <v>65</v>
      </c>
      <c r="B43" s="121">
        <v>3.8433999999999999</v>
      </c>
      <c r="C43" s="168">
        <v>67.125</v>
      </c>
      <c r="D43" s="106">
        <v>7.1437999999999997</v>
      </c>
      <c r="E43" s="172"/>
      <c r="F43" s="175">
        <v>25.7317</v>
      </c>
      <c r="G43" s="166">
        <v>2.5555400000000001</v>
      </c>
      <c r="H43" s="168">
        <v>78.403000000000006</v>
      </c>
      <c r="I43" s="106">
        <v>5.7460000000000004</v>
      </c>
      <c r="J43" s="172"/>
      <c r="K43" s="167">
        <v>15.851000000000001</v>
      </c>
      <c r="L43" s="97"/>
    </row>
    <row r="44" spans="1:12" x14ac:dyDescent="0.25">
      <c r="A44" s="17" t="s">
        <v>13</v>
      </c>
      <c r="B44" s="121">
        <v>3.3898999999999999</v>
      </c>
      <c r="C44" s="168">
        <v>55.122999999999998</v>
      </c>
      <c r="D44" s="106">
        <v>10.3735</v>
      </c>
      <c r="E44" s="172"/>
      <c r="F44" s="175">
        <v>34.503300000000003</v>
      </c>
      <c r="G44" s="166">
        <v>2.21347</v>
      </c>
      <c r="H44" s="168">
        <v>65.793999999999997</v>
      </c>
      <c r="I44" s="106">
        <v>7.6993</v>
      </c>
      <c r="J44" s="172"/>
      <c r="K44" s="167">
        <v>26.507000000000001</v>
      </c>
      <c r="L44" s="97"/>
    </row>
    <row r="45" spans="1:12" ht="15.6" x14ac:dyDescent="0.25">
      <c r="A45" s="18" t="s">
        <v>73</v>
      </c>
      <c r="B45" s="121">
        <v>3.7970999999999999</v>
      </c>
      <c r="C45" s="168">
        <v>65.097999999999999</v>
      </c>
      <c r="D45" s="106">
        <v>9.1059999999999999</v>
      </c>
      <c r="E45" s="172"/>
      <c r="F45" s="175">
        <v>25.7958</v>
      </c>
      <c r="G45" s="166">
        <v>2.6468500000000001</v>
      </c>
      <c r="H45" s="168">
        <v>75.728999999999999</v>
      </c>
      <c r="I45" s="106">
        <v>7.1778000000000004</v>
      </c>
      <c r="J45" s="172"/>
      <c r="K45" s="167">
        <v>17.093</v>
      </c>
      <c r="L45" s="97"/>
    </row>
    <row r="46" spans="1:12" x14ac:dyDescent="0.25">
      <c r="A46" s="17" t="s">
        <v>14</v>
      </c>
      <c r="B46" s="121">
        <v>4.0018000000000002</v>
      </c>
      <c r="C46" s="168">
        <v>72.453999999999994</v>
      </c>
      <c r="D46" s="106">
        <v>5.8693</v>
      </c>
      <c r="E46" s="172"/>
      <c r="F46" s="175">
        <v>21.6767</v>
      </c>
      <c r="G46" s="166">
        <v>2.5094599999999998</v>
      </c>
      <c r="H46" s="168">
        <v>82.963999999999999</v>
      </c>
      <c r="I46" s="106">
        <v>4.9058000000000002</v>
      </c>
      <c r="J46" s="172"/>
      <c r="K46" s="167">
        <v>12.13</v>
      </c>
      <c r="L46" s="97"/>
    </row>
    <row r="47" spans="1:12" ht="15.6" x14ac:dyDescent="0.25">
      <c r="A47" s="18" t="s">
        <v>60</v>
      </c>
      <c r="B47" s="121">
        <v>3.8668</v>
      </c>
      <c r="C47" s="168">
        <v>66.573999999999998</v>
      </c>
      <c r="D47" s="106">
        <v>4.0423</v>
      </c>
      <c r="E47" s="172"/>
      <c r="F47" s="175">
        <v>29.383600000000001</v>
      </c>
      <c r="G47" s="166">
        <v>2.8336999999999999</v>
      </c>
      <c r="H47" s="168">
        <v>81.966999999999999</v>
      </c>
      <c r="I47" s="106">
        <v>3.5952999999999999</v>
      </c>
      <c r="J47" s="172"/>
      <c r="K47" s="167">
        <v>14.436999999999999</v>
      </c>
      <c r="L47" s="97"/>
    </row>
    <row r="48" spans="1:12" ht="13.8" thickBot="1" x14ac:dyDescent="0.3">
      <c r="A48" s="26" t="s">
        <v>16</v>
      </c>
      <c r="B48" s="40"/>
      <c r="C48" s="62"/>
      <c r="D48" s="38"/>
      <c r="E48" s="163"/>
      <c r="F48" s="56"/>
      <c r="G48" s="62"/>
      <c r="H48" s="62"/>
      <c r="I48" s="38"/>
      <c r="J48" s="163"/>
      <c r="K48" s="38"/>
      <c r="L48" s="56"/>
    </row>
    <row r="49" spans="1:12" ht="15.6" x14ac:dyDescent="0.25">
      <c r="A49" s="41"/>
      <c r="B49" s="66"/>
      <c r="C49" s="42"/>
      <c r="D49" s="43"/>
      <c r="E49" s="43"/>
      <c r="F49" s="58"/>
    </row>
    <row r="50" spans="1:12" ht="13.2" customHeight="1" x14ac:dyDescent="0.25">
      <c r="A50" s="311" t="s">
        <v>52</v>
      </c>
      <c r="B50" s="311"/>
      <c r="C50" s="311"/>
      <c r="D50" s="311"/>
      <c r="E50" s="311"/>
      <c r="F50" s="311"/>
      <c r="G50" s="311"/>
      <c r="H50" s="311"/>
      <c r="I50" s="311"/>
      <c r="J50" s="311"/>
      <c r="K50" s="311"/>
      <c r="L50" s="86"/>
    </row>
    <row r="51" spans="1:12" ht="15.6" customHeight="1" x14ac:dyDescent="0.25">
      <c r="A51" s="284" t="s">
        <v>28</v>
      </c>
      <c r="B51" s="284"/>
      <c r="C51" s="284"/>
      <c r="D51" s="284"/>
      <c r="E51" s="284"/>
      <c r="F51" s="284"/>
      <c r="G51" s="284"/>
      <c r="H51" s="284"/>
      <c r="I51" s="284"/>
      <c r="J51" s="284"/>
      <c r="K51" s="284"/>
      <c r="L51" s="84"/>
    </row>
    <row r="52" spans="1:12" ht="26.1" customHeight="1" x14ac:dyDescent="0.25">
      <c r="A52" s="304" t="s">
        <v>76</v>
      </c>
      <c r="B52" s="304"/>
      <c r="C52" s="304"/>
      <c r="D52" s="304"/>
      <c r="E52" s="304"/>
      <c r="F52" s="304"/>
      <c r="G52" s="304"/>
      <c r="H52" s="304"/>
      <c r="I52" s="304"/>
      <c r="J52" s="304"/>
      <c r="K52" s="304"/>
      <c r="L52" s="85"/>
    </row>
    <row r="53" spans="1:12" ht="30" customHeight="1" x14ac:dyDescent="0.25">
      <c r="A53" s="304"/>
      <c r="B53" s="304"/>
      <c r="C53" s="304"/>
      <c r="D53" s="304"/>
      <c r="E53" s="304"/>
      <c r="F53" s="304"/>
      <c r="G53" s="304"/>
      <c r="H53" s="304"/>
      <c r="I53" s="304"/>
      <c r="J53" s="304"/>
      <c r="K53" s="304"/>
      <c r="L53" s="85"/>
    </row>
    <row r="54" spans="1:12" x14ac:dyDescent="0.25">
      <c r="A54" s="29"/>
      <c r="B54" s="67"/>
    </row>
  </sheetData>
  <mergeCells count="17">
    <mergeCell ref="A1:K1"/>
    <mergeCell ref="A51:K51"/>
    <mergeCell ref="H7:K7"/>
    <mergeCell ref="H9:H11"/>
    <mergeCell ref="K9:K11"/>
    <mergeCell ref="G4:K4"/>
    <mergeCell ref="G7:G11"/>
    <mergeCell ref="B7:B11"/>
    <mergeCell ref="B4:F4"/>
    <mergeCell ref="A50:K50"/>
    <mergeCell ref="A3:A11"/>
    <mergeCell ref="C7:F7"/>
    <mergeCell ref="D9:E11"/>
    <mergeCell ref="C9:C11"/>
    <mergeCell ref="F9:F11"/>
    <mergeCell ref="I9:J11"/>
    <mergeCell ref="A52:K53"/>
  </mergeCells>
  <pageMargins left="0.25" right="0.25" top="0.5" bottom="0.5" header="0.3" footer="0.3"/>
  <pageSetup scale="8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49"/>
  <sheetViews>
    <sheetView workbookViewId="0">
      <selection activeCell="I11" sqref="I11"/>
    </sheetView>
  </sheetViews>
  <sheetFormatPr defaultColWidth="9.109375" defaultRowHeight="13.2" x14ac:dyDescent="0.25"/>
  <cols>
    <col min="1" max="1" width="45.88671875" style="29" customWidth="1"/>
    <col min="2" max="4" width="10.6640625" style="135" customWidth="1"/>
    <col min="5" max="5" width="7.6640625" style="135" customWidth="1"/>
    <col min="6" max="6" width="3.6640625" style="135" customWidth="1"/>
    <col min="7" max="7" width="13.6640625" style="135" customWidth="1"/>
    <col min="8" max="8" width="10.6640625" style="32" customWidth="1"/>
    <col min="9" max="16384" width="9.109375" style="29"/>
  </cols>
  <sheetData>
    <row r="1" spans="1:8" ht="25.5" customHeight="1" x14ac:dyDescent="0.25">
      <c r="A1" s="286" t="s">
        <v>96</v>
      </c>
      <c r="B1" s="276"/>
      <c r="C1" s="276"/>
      <c r="D1" s="276"/>
      <c r="E1" s="276"/>
      <c r="F1" s="276"/>
      <c r="G1" s="276"/>
      <c r="H1" s="95"/>
    </row>
    <row r="2" spans="1:8" ht="5.25" customHeight="1" thickBot="1" x14ac:dyDescent="0.3">
      <c r="A2" s="45"/>
      <c r="B2" s="193"/>
      <c r="C2" s="46"/>
      <c r="D2" s="46"/>
      <c r="E2" s="46"/>
      <c r="F2" s="46"/>
      <c r="G2" s="194"/>
    </row>
    <row r="3" spans="1:8" ht="27.15" customHeight="1" x14ac:dyDescent="0.25">
      <c r="A3" s="312" t="s">
        <v>10</v>
      </c>
      <c r="B3" s="293" t="s">
        <v>29</v>
      </c>
      <c r="C3" s="281" t="s">
        <v>21</v>
      </c>
      <c r="D3" s="313"/>
      <c r="E3" s="313"/>
      <c r="F3" s="313"/>
      <c r="G3" s="313"/>
      <c r="H3" s="95"/>
    </row>
    <row r="4" spans="1:8" ht="59.55" customHeight="1" x14ac:dyDescent="0.25">
      <c r="A4" s="289"/>
      <c r="B4" s="292"/>
      <c r="C4" s="13" t="s">
        <v>18</v>
      </c>
      <c r="D4" s="14" t="s">
        <v>19</v>
      </c>
      <c r="E4" s="314" t="s">
        <v>20</v>
      </c>
      <c r="F4" s="315"/>
      <c r="G4" s="8" t="s">
        <v>38</v>
      </c>
      <c r="H4" s="92"/>
    </row>
    <row r="5" spans="1:8" x14ac:dyDescent="0.25">
      <c r="A5" s="57"/>
      <c r="B5" s="13"/>
      <c r="C5" s="15"/>
      <c r="D5" s="15"/>
      <c r="E5" s="205"/>
      <c r="F5" s="207"/>
      <c r="G5" s="195"/>
    </row>
    <row r="6" spans="1:8" x14ac:dyDescent="0.25">
      <c r="A6" s="16" t="s">
        <v>37</v>
      </c>
      <c r="B6" s="168">
        <v>99.146000000000001</v>
      </c>
      <c r="C6" s="168">
        <v>56.825000000000003</v>
      </c>
      <c r="D6" s="168">
        <v>14.445</v>
      </c>
      <c r="E6" s="106">
        <v>12.887600000000001</v>
      </c>
      <c r="F6" s="175"/>
      <c r="G6" s="167">
        <v>15.8424</v>
      </c>
      <c r="H6" s="97"/>
    </row>
    <row r="7" spans="1:8" x14ac:dyDescent="0.25">
      <c r="A7" s="63" t="s">
        <v>43</v>
      </c>
      <c r="B7" s="168">
        <v>95.903999999999996</v>
      </c>
      <c r="C7" s="168">
        <v>66.180000000000007</v>
      </c>
      <c r="D7" s="168">
        <v>12.321999999999999</v>
      </c>
      <c r="E7" s="106">
        <v>9.5580999999999996</v>
      </c>
      <c r="F7" s="175"/>
      <c r="G7" s="167">
        <v>11.940099999999999</v>
      </c>
      <c r="H7" s="97"/>
    </row>
    <row r="8" spans="1:8" ht="15.6" x14ac:dyDescent="0.25">
      <c r="A8" s="64" t="s">
        <v>67</v>
      </c>
      <c r="B8" s="168">
        <v>99.197999999999993</v>
      </c>
      <c r="C8" s="168">
        <v>57.796999999999997</v>
      </c>
      <c r="D8" s="168">
        <v>14.02</v>
      </c>
      <c r="E8" s="106">
        <v>12.888999999999999</v>
      </c>
      <c r="F8" s="175"/>
      <c r="G8" s="167">
        <v>15.293799999999999</v>
      </c>
      <c r="H8" s="97"/>
    </row>
    <row r="9" spans="1:8" x14ac:dyDescent="0.25">
      <c r="A9" s="63" t="s">
        <v>44</v>
      </c>
      <c r="B9" s="196">
        <v>99.378</v>
      </c>
      <c r="C9" s="196">
        <v>56.835500000000003</v>
      </c>
      <c r="D9" s="196">
        <v>14.3964</v>
      </c>
      <c r="E9" s="190">
        <v>12.956300000000001</v>
      </c>
      <c r="F9" s="185"/>
      <c r="G9" s="197">
        <v>15.8118</v>
      </c>
      <c r="H9" s="97"/>
    </row>
    <row r="10" spans="1:8" ht="15.6" x14ac:dyDescent="0.25">
      <c r="A10" s="64" t="s">
        <v>68</v>
      </c>
      <c r="B10" s="196">
        <v>99.796999999999997</v>
      </c>
      <c r="C10" s="196">
        <v>53.150399999999998</v>
      </c>
      <c r="D10" s="196">
        <v>15.523099999999999</v>
      </c>
      <c r="E10" s="190">
        <v>13.7873</v>
      </c>
      <c r="F10" s="185"/>
      <c r="G10" s="197">
        <v>17.539200000000001</v>
      </c>
      <c r="H10" s="97"/>
    </row>
    <row r="11" spans="1:8" x14ac:dyDescent="0.25">
      <c r="A11" s="19"/>
      <c r="B11" s="20"/>
      <c r="C11" s="9"/>
      <c r="D11" s="9"/>
      <c r="E11" s="10"/>
      <c r="F11" s="34"/>
      <c r="G11" s="11"/>
      <c r="H11" s="34"/>
    </row>
    <row r="12" spans="1:8" x14ac:dyDescent="0.25">
      <c r="A12" s="16" t="s">
        <v>15</v>
      </c>
      <c r="B12" s="198">
        <v>99.323999999999998</v>
      </c>
      <c r="C12" s="198">
        <v>56.401000000000003</v>
      </c>
      <c r="D12" s="198">
        <v>14.035</v>
      </c>
      <c r="E12" s="191">
        <v>12.7659</v>
      </c>
      <c r="F12" s="186"/>
      <c r="G12" s="199">
        <v>16.797599999999999</v>
      </c>
      <c r="H12" s="97"/>
    </row>
    <row r="13" spans="1:8" x14ac:dyDescent="0.25">
      <c r="A13" s="63" t="s">
        <v>43</v>
      </c>
      <c r="B13" s="198">
        <v>98.253</v>
      </c>
      <c r="C13" s="198">
        <v>62.966999999999999</v>
      </c>
      <c r="D13" s="198">
        <v>13.771000000000001</v>
      </c>
      <c r="E13" s="191">
        <v>9.9702000000000002</v>
      </c>
      <c r="F13" s="186"/>
      <c r="G13" s="199">
        <v>13.292</v>
      </c>
      <c r="H13" s="97"/>
    </row>
    <row r="14" spans="1:8" ht="15.6" x14ac:dyDescent="0.25">
      <c r="A14" s="64" t="s">
        <v>67</v>
      </c>
      <c r="B14" s="198">
        <v>99.724999999999994</v>
      </c>
      <c r="C14" s="198">
        <v>57</v>
      </c>
      <c r="D14" s="198">
        <v>14.076000000000001</v>
      </c>
      <c r="E14" s="191">
        <v>13.144399999999999</v>
      </c>
      <c r="F14" s="186"/>
      <c r="G14" s="199">
        <v>15.7798</v>
      </c>
      <c r="H14" s="97"/>
    </row>
    <row r="15" spans="1:8" x14ac:dyDescent="0.25">
      <c r="A15" s="63" t="s">
        <v>44</v>
      </c>
      <c r="B15" s="198">
        <v>99.141000000000005</v>
      </c>
      <c r="C15" s="198">
        <v>55.905000000000001</v>
      </c>
      <c r="D15" s="198">
        <v>13.907</v>
      </c>
      <c r="E15" s="191">
        <v>12.9557</v>
      </c>
      <c r="F15" s="186"/>
      <c r="G15" s="199">
        <v>17.232600000000001</v>
      </c>
      <c r="H15" s="97"/>
    </row>
    <row r="16" spans="1:8" ht="15.6" x14ac:dyDescent="0.25">
      <c r="A16" s="64" t="s">
        <v>68</v>
      </c>
      <c r="B16" s="198">
        <v>99.531000000000006</v>
      </c>
      <c r="C16" s="198">
        <v>53.893999999999998</v>
      </c>
      <c r="D16" s="198">
        <v>14.284000000000001</v>
      </c>
      <c r="E16" s="191">
        <v>13.083600000000001</v>
      </c>
      <c r="F16" s="186"/>
      <c r="G16" s="199">
        <v>18.738700000000001</v>
      </c>
      <c r="H16" s="97"/>
    </row>
    <row r="17" spans="1:8" x14ac:dyDescent="0.25">
      <c r="A17" s="21" t="s">
        <v>16</v>
      </c>
      <c r="B17" s="20"/>
      <c r="C17" s="9"/>
      <c r="D17" s="9"/>
      <c r="E17" s="10"/>
      <c r="F17" s="34"/>
      <c r="G17" s="11"/>
      <c r="H17" s="34"/>
    </row>
    <row r="18" spans="1:8" x14ac:dyDescent="0.25">
      <c r="A18" s="16" t="s">
        <v>17</v>
      </c>
      <c r="B18" s="198">
        <v>98.962000000000003</v>
      </c>
      <c r="C18" s="198">
        <v>57.267000000000003</v>
      </c>
      <c r="D18" s="198">
        <v>14.871</v>
      </c>
      <c r="E18" s="191">
        <v>13.0145</v>
      </c>
      <c r="F18" s="186"/>
      <c r="G18" s="199">
        <v>14.8475</v>
      </c>
      <c r="H18" s="97"/>
    </row>
    <row r="19" spans="1:8" x14ac:dyDescent="0.25">
      <c r="A19" s="63" t="s">
        <v>43</v>
      </c>
      <c r="B19" s="198">
        <v>93.087999999999994</v>
      </c>
      <c r="C19" s="198">
        <v>70.247</v>
      </c>
      <c r="D19" s="198">
        <v>10.487</v>
      </c>
      <c r="E19" s="191">
        <v>9.0366999999999997</v>
      </c>
      <c r="F19" s="186"/>
      <c r="G19" s="199">
        <v>10.229200000000001</v>
      </c>
      <c r="H19" s="97"/>
    </row>
    <row r="20" spans="1:8" ht="15.6" x14ac:dyDescent="0.25">
      <c r="A20" s="64" t="s">
        <v>67</v>
      </c>
      <c r="B20" s="184">
        <v>98.4</v>
      </c>
      <c r="C20" s="184">
        <v>59</v>
      </c>
      <c r="D20" s="184">
        <v>13.9</v>
      </c>
      <c r="E20" s="181">
        <v>12.5</v>
      </c>
      <c r="F20" s="185"/>
      <c r="G20" s="183">
        <v>14.6</v>
      </c>
      <c r="H20" s="97"/>
    </row>
    <row r="21" spans="1:8" x14ac:dyDescent="0.25">
      <c r="A21" s="63" t="s">
        <v>44</v>
      </c>
      <c r="B21" s="249">
        <v>99.6</v>
      </c>
      <c r="C21" s="184">
        <v>57.8</v>
      </c>
      <c r="D21" s="184">
        <v>14.9</v>
      </c>
      <c r="E21" s="181">
        <v>13</v>
      </c>
      <c r="F21" s="185"/>
      <c r="G21" s="183">
        <v>14.4</v>
      </c>
      <c r="H21" s="97"/>
    </row>
    <row r="22" spans="1:8" ht="15.6" x14ac:dyDescent="0.25">
      <c r="A22" s="64" t="s">
        <v>68</v>
      </c>
      <c r="B22" s="250" t="s">
        <v>66</v>
      </c>
      <c r="C22" s="200">
        <v>52.509</v>
      </c>
      <c r="D22" s="200">
        <v>16.469000000000001</v>
      </c>
      <c r="E22" s="192">
        <v>14.347799999999999</v>
      </c>
      <c r="F22" s="186"/>
      <c r="G22" s="201">
        <v>16.674099999999999</v>
      </c>
      <c r="H22" s="97"/>
    </row>
    <row r="23" spans="1:8" x14ac:dyDescent="0.25">
      <c r="A23" s="22"/>
      <c r="B23" s="108"/>
      <c r="C23" s="188"/>
      <c r="D23" s="188"/>
      <c r="E23" s="206"/>
      <c r="F23" s="34"/>
      <c r="G23" s="189"/>
      <c r="H23" s="34"/>
    </row>
    <row r="24" spans="1:8" x14ac:dyDescent="0.25">
      <c r="A24" s="16" t="s">
        <v>23</v>
      </c>
      <c r="B24" s="200">
        <v>99.42</v>
      </c>
      <c r="C24" s="200">
        <v>56.311999999999998</v>
      </c>
      <c r="D24" s="200">
        <v>14.38</v>
      </c>
      <c r="E24" s="192">
        <v>13.3302</v>
      </c>
      <c r="F24" s="186"/>
      <c r="G24" s="201">
        <v>15.978300000000001</v>
      </c>
      <c r="H24" s="97"/>
    </row>
    <row r="25" spans="1:8" x14ac:dyDescent="0.25">
      <c r="A25" s="63" t="s">
        <v>43</v>
      </c>
      <c r="B25" s="200">
        <v>96.906000000000006</v>
      </c>
      <c r="C25" s="200">
        <v>67.367999999999995</v>
      </c>
      <c r="D25" s="200">
        <v>11.425000000000001</v>
      </c>
      <c r="E25" s="192">
        <v>9.6842000000000006</v>
      </c>
      <c r="F25" s="186"/>
      <c r="G25" s="201">
        <v>11.5221</v>
      </c>
      <c r="H25" s="97"/>
    </row>
    <row r="26" spans="1:8" ht="15.6" x14ac:dyDescent="0.25">
      <c r="A26" s="64" t="s">
        <v>67</v>
      </c>
      <c r="B26" s="200">
        <v>99.486999999999995</v>
      </c>
      <c r="C26" s="200">
        <v>56.649000000000001</v>
      </c>
      <c r="D26" s="200">
        <v>13.760999999999999</v>
      </c>
      <c r="E26" s="192">
        <v>13.7151</v>
      </c>
      <c r="F26" s="186"/>
      <c r="G26" s="201">
        <v>15.875500000000001</v>
      </c>
      <c r="H26" s="97"/>
    </row>
    <row r="27" spans="1:8" x14ac:dyDescent="0.25">
      <c r="A27" s="63" t="s">
        <v>44</v>
      </c>
      <c r="B27" s="184">
        <v>99.486000000000004</v>
      </c>
      <c r="C27" s="184">
        <v>56.603700000000003</v>
      </c>
      <c r="D27" s="184">
        <v>14.1683</v>
      </c>
      <c r="E27" s="181">
        <v>13.3596</v>
      </c>
      <c r="F27" s="185"/>
      <c r="G27" s="183">
        <v>15.868399999999999</v>
      </c>
      <c r="H27" s="97"/>
    </row>
    <row r="28" spans="1:8" ht="15.6" x14ac:dyDescent="0.25">
      <c r="A28" s="64" t="s">
        <v>68</v>
      </c>
      <c r="B28" s="184">
        <v>99.84</v>
      </c>
      <c r="C28" s="184">
        <v>53.435499999999998</v>
      </c>
      <c r="D28" s="184">
        <v>15.6875</v>
      </c>
      <c r="E28" s="181">
        <v>13.772500000000001</v>
      </c>
      <c r="F28" s="185"/>
      <c r="G28" s="183">
        <v>17.104399999999998</v>
      </c>
      <c r="H28" s="97"/>
    </row>
    <row r="29" spans="1:8" ht="15" customHeight="1" x14ac:dyDescent="0.25">
      <c r="A29" s="23"/>
      <c r="B29" s="108"/>
      <c r="C29" s="188"/>
      <c r="D29" s="188"/>
      <c r="E29" s="206"/>
      <c r="F29" s="34"/>
      <c r="G29" s="189"/>
      <c r="H29" s="34"/>
    </row>
    <row r="30" spans="1:8" x14ac:dyDescent="0.25">
      <c r="A30" s="16" t="s">
        <v>24</v>
      </c>
      <c r="B30" s="200">
        <v>97.867000000000004</v>
      </c>
      <c r="C30" s="200">
        <v>61.402999999999999</v>
      </c>
      <c r="D30" s="200">
        <v>13.942</v>
      </c>
      <c r="E30" s="192">
        <v>10.144500000000001</v>
      </c>
      <c r="F30" s="186"/>
      <c r="G30" s="201">
        <v>14.5105</v>
      </c>
      <c r="H30" s="97"/>
    </row>
    <row r="31" spans="1:8" ht="12.75" customHeight="1" x14ac:dyDescent="0.25">
      <c r="A31" s="63" t="s">
        <v>43</v>
      </c>
      <c r="B31" s="117">
        <v>91.635000000000005</v>
      </c>
      <c r="C31" s="117">
        <v>69.784000000000006</v>
      </c>
      <c r="D31" s="117">
        <v>12.02</v>
      </c>
      <c r="E31" s="187">
        <v>7.0529000000000002</v>
      </c>
      <c r="F31" s="175"/>
      <c r="G31" s="202">
        <v>11.1433</v>
      </c>
      <c r="H31" s="97"/>
    </row>
    <row r="32" spans="1:8" ht="12.75" customHeight="1" x14ac:dyDescent="0.25">
      <c r="A32" s="64" t="s">
        <v>67</v>
      </c>
      <c r="B32" s="117">
        <v>97.852999999999994</v>
      </c>
      <c r="C32" s="117">
        <v>62.664000000000001</v>
      </c>
      <c r="D32" s="117">
        <v>14.111000000000001</v>
      </c>
      <c r="E32" s="187">
        <v>9.7667999999999999</v>
      </c>
      <c r="F32" s="175"/>
      <c r="G32" s="202">
        <v>13.458500000000001</v>
      </c>
      <c r="H32" s="97"/>
    </row>
    <row r="33" spans="1:8" x14ac:dyDescent="0.25">
      <c r="A33" s="63" t="s">
        <v>44</v>
      </c>
      <c r="B33" s="117">
        <v>98.962999999999994</v>
      </c>
      <c r="C33" s="117">
        <v>61.030999999999999</v>
      </c>
      <c r="D33" s="117">
        <v>14.143000000000001</v>
      </c>
      <c r="E33" s="187">
        <v>9.7287999999999997</v>
      </c>
      <c r="F33" s="175"/>
      <c r="G33" s="202">
        <v>15.0977</v>
      </c>
      <c r="H33" s="97"/>
    </row>
    <row r="34" spans="1:8" ht="15.6" x14ac:dyDescent="0.25">
      <c r="A34" s="64" t="s">
        <v>68</v>
      </c>
      <c r="B34" s="247" t="s">
        <v>66</v>
      </c>
      <c r="C34" s="117">
        <v>53.695999999999998</v>
      </c>
      <c r="D34" s="117">
        <v>14.502000000000001</v>
      </c>
      <c r="E34" s="187">
        <v>14.292400000000001</v>
      </c>
      <c r="F34" s="175"/>
      <c r="G34" s="202">
        <v>17.510100000000001</v>
      </c>
      <c r="H34" s="97"/>
    </row>
    <row r="35" spans="1:8" x14ac:dyDescent="0.25">
      <c r="A35" s="24"/>
      <c r="B35" s="9"/>
      <c r="C35" s="9"/>
      <c r="D35" s="9"/>
      <c r="E35" s="10"/>
      <c r="F35" s="34"/>
      <c r="G35" s="11"/>
      <c r="H35" s="34"/>
    </row>
    <row r="36" spans="1:8" x14ac:dyDescent="0.25">
      <c r="A36" s="16" t="s">
        <v>27</v>
      </c>
      <c r="B36" s="168">
        <v>99.126000000000005</v>
      </c>
      <c r="C36" s="168">
        <v>54.314999999999998</v>
      </c>
      <c r="D36" s="168">
        <v>15.272</v>
      </c>
      <c r="E36" s="106">
        <v>13.803000000000001</v>
      </c>
      <c r="F36" s="175"/>
      <c r="G36" s="167">
        <v>16.6096</v>
      </c>
      <c r="H36" s="97"/>
    </row>
    <row r="37" spans="1:8" x14ac:dyDescent="0.25">
      <c r="A37" s="63" t="s">
        <v>43</v>
      </c>
      <c r="B37" s="168">
        <v>97.177999999999997</v>
      </c>
      <c r="C37" s="168">
        <v>59.228999999999999</v>
      </c>
      <c r="D37" s="168">
        <v>14.069000000000001</v>
      </c>
      <c r="E37" s="106">
        <v>11.2463</v>
      </c>
      <c r="F37" s="175"/>
      <c r="G37" s="167">
        <v>15.4556</v>
      </c>
      <c r="H37" s="97"/>
    </row>
    <row r="38" spans="1:8" ht="15.6" x14ac:dyDescent="0.25">
      <c r="A38" s="64" t="s">
        <v>67</v>
      </c>
      <c r="B38" s="168">
        <v>99.525000000000006</v>
      </c>
      <c r="C38" s="168">
        <v>55.497999999999998</v>
      </c>
      <c r="D38" s="168">
        <v>15.04</v>
      </c>
      <c r="E38" s="106">
        <v>14.1355</v>
      </c>
      <c r="F38" s="175"/>
      <c r="G38" s="167">
        <v>15.326499999999999</v>
      </c>
      <c r="H38" s="97"/>
    </row>
    <row r="39" spans="1:8" x14ac:dyDescent="0.25">
      <c r="A39" s="63" t="s">
        <v>44</v>
      </c>
      <c r="B39" s="168">
        <v>99.183000000000007</v>
      </c>
      <c r="C39" s="168">
        <v>53.685000000000002</v>
      </c>
      <c r="D39" s="168">
        <v>15.385</v>
      </c>
      <c r="E39" s="106">
        <v>13.948499999999999</v>
      </c>
      <c r="F39" s="175"/>
      <c r="G39" s="167">
        <v>16.982399999999998</v>
      </c>
      <c r="H39" s="97"/>
    </row>
    <row r="40" spans="1:8" ht="15.6" x14ac:dyDescent="0.25">
      <c r="A40" s="64" t="s">
        <v>68</v>
      </c>
      <c r="B40" s="248" t="s">
        <v>66</v>
      </c>
      <c r="C40" s="168">
        <v>49.384</v>
      </c>
      <c r="D40" s="168">
        <v>16.489000000000001</v>
      </c>
      <c r="E40" s="106">
        <v>15.0571</v>
      </c>
      <c r="F40" s="175"/>
      <c r="G40" s="167">
        <v>19.069800000000001</v>
      </c>
      <c r="H40" s="97"/>
    </row>
    <row r="41" spans="1:8" ht="6.75" customHeight="1" thickBot="1" x14ac:dyDescent="0.3">
      <c r="A41" s="35"/>
      <c r="B41" s="203"/>
      <c r="C41" s="203"/>
      <c r="D41" s="203"/>
      <c r="E41" s="48"/>
      <c r="F41" s="194"/>
      <c r="G41" s="204"/>
    </row>
    <row r="43" spans="1:8" ht="14.25" customHeight="1" x14ac:dyDescent="0.25">
      <c r="A43" s="284" t="s">
        <v>32</v>
      </c>
      <c r="B43" s="284"/>
      <c r="C43" s="284"/>
      <c r="D43" s="284"/>
      <c r="E43" s="284"/>
      <c r="F43" s="284"/>
      <c r="G43" s="284"/>
      <c r="H43" s="90"/>
    </row>
    <row r="44" spans="1:8" x14ac:dyDescent="0.25">
      <c r="A44" s="284" t="s">
        <v>30</v>
      </c>
      <c r="B44" s="276"/>
      <c r="C44" s="276"/>
      <c r="D44" s="276"/>
      <c r="E44" s="276"/>
      <c r="F44" s="276"/>
      <c r="G44" s="276"/>
      <c r="H44" s="95"/>
    </row>
    <row r="45" spans="1:8" ht="13.05" customHeight="1" x14ac:dyDescent="0.25">
      <c r="A45" s="284" t="s">
        <v>31</v>
      </c>
      <c r="B45" s="276"/>
      <c r="C45" s="276"/>
      <c r="D45" s="276"/>
      <c r="E45" s="276"/>
      <c r="F45" s="276"/>
      <c r="G45" s="276"/>
      <c r="H45" s="95"/>
    </row>
    <row r="46" spans="1:8" ht="12.75" customHeight="1" x14ac:dyDescent="0.25">
      <c r="A46" s="283" t="s">
        <v>53</v>
      </c>
      <c r="B46" s="283"/>
      <c r="C46" s="283"/>
      <c r="D46" s="283"/>
      <c r="E46" s="283"/>
      <c r="F46" s="283"/>
      <c r="G46" s="283"/>
      <c r="H46" s="91"/>
    </row>
    <row r="47" spans="1:8" ht="58.8" customHeight="1" x14ac:dyDescent="0.25">
      <c r="A47" s="283"/>
      <c r="B47" s="283"/>
      <c r="C47" s="283"/>
      <c r="D47" s="283"/>
      <c r="E47" s="283"/>
      <c r="F47" s="283"/>
      <c r="G47" s="283"/>
      <c r="H47" s="91"/>
    </row>
    <row r="49" spans="1:1" x14ac:dyDescent="0.25">
      <c r="A49" s="22"/>
    </row>
  </sheetData>
  <mergeCells count="9">
    <mergeCell ref="A46:G47"/>
    <mergeCell ref="A1:G1"/>
    <mergeCell ref="A45:G45"/>
    <mergeCell ref="A44:G44"/>
    <mergeCell ref="A43:G43"/>
    <mergeCell ref="A3:A4"/>
    <mergeCell ref="B3:B4"/>
    <mergeCell ref="C3:G3"/>
    <mergeCell ref="E4:F4"/>
  </mergeCells>
  <phoneticPr fontId="12" type="noConversion"/>
  <pageMargins left="0.25" right="0.25" top="0.5" bottom="0.5" header="0.3" footer="0.3"/>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F48"/>
  <sheetViews>
    <sheetView workbookViewId="0">
      <selection sqref="A1:E48"/>
    </sheetView>
  </sheetViews>
  <sheetFormatPr defaultRowHeight="13.2" x14ac:dyDescent="0.25"/>
  <cols>
    <col min="1" max="1" width="47.88671875" customWidth="1"/>
    <col min="4" max="5" width="12.109375" customWidth="1"/>
  </cols>
  <sheetData>
    <row r="1" spans="1:5" ht="32.4" customHeight="1" x14ac:dyDescent="0.25">
      <c r="A1" s="316" t="s">
        <v>87</v>
      </c>
      <c r="B1" s="316"/>
      <c r="C1" s="316"/>
      <c r="D1" s="316"/>
      <c r="E1" s="316"/>
    </row>
    <row r="2" spans="1:5" ht="13.8" thickBot="1" x14ac:dyDescent="0.3">
      <c r="A2" s="211"/>
      <c r="B2" s="212"/>
      <c r="C2" s="2"/>
      <c r="D2" s="2"/>
      <c r="E2" s="2"/>
    </row>
    <row r="3" spans="1:5" x14ac:dyDescent="0.25">
      <c r="A3" s="317" t="s">
        <v>10</v>
      </c>
      <c r="B3" s="319" t="s">
        <v>89</v>
      </c>
      <c r="C3" s="320"/>
      <c r="D3" s="320"/>
      <c r="E3" s="320"/>
    </row>
    <row r="4" spans="1:5" ht="15.6" x14ac:dyDescent="0.25">
      <c r="A4" s="317"/>
      <c r="B4" s="321" t="s">
        <v>88</v>
      </c>
      <c r="C4" s="322"/>
      <c r="D4" s="323"/>
      <c r="E4" s="324" t="s">
        <v>90</v>
      </c>
    </row>
    <row r="5" spans="1:5" x14ac:dyDescent="0.25">
      <c r="A5" s="317"/>
      <c r="B5" s="327" t="s">
        <v>39</v>
      </c>
      <c r="C5" s="327" t="s">
        <v>36</v>
      </c>
      <c r="D5" s="327" t="s">
        <v>82</v>
      </c>
      <c r="E5" s="325"/>
    </row>
    <row r="6" spans="1:5" ht="30" customHeight="1" x14ac:dyDescent="0.25">
      <c r="A6" s="318"/>
      <c r="B6" s="328"/>
      <c r="C6" s="328"/>
      <c r="D6" s="328"/>
      <c r="E6" s="326"/>
    </row>
    <row r="7" spans="1:5" ht="4.2" customHeight="1" x14ac:dyDescent="0.25">
      <c r="A7" s="176"/>
      <c r="B7" s="78"/>
      <c r="C7" s="78"/>
      <c r="D7" s="78"/>
      <c r="E7" s="78"/>
    </row>
    <row r="8" spans="1:5" x14ac:dyDescent="0.25">
      <c r="A8" s="16" t="s">
        <v>54</v>
      </c>
      <c r="B8" s="126">
        <v>47.036999999999992</v>
      </c>
      <c r="C8" s="126">
        <v>33.497999999999998</v>
      </c>
      <c r="D8" s="126">
        <v>19.465</v>
      </c>
      <c r="E8" s="177">
        <v>40.69</v>
      </c>
    </row>
    <row r="9" spans="1:5" x14ac:dyDescent="0.25">
      <c r="A9" s="63" t="s">
        <v>43</v>
      </c>
      <c r="B9" s="126">
        <v>45.146999999999998</v>
      </c>
      <c r="C9" s="126">
        <v>27.385999999999999</v>
      </c>
      <c r="D9" s="126">
        <v>27.467000000000002</v>
      </c>
      <c r="E9" s="177">
        <v>60.841999999999999</v>
      </c>
    </row>
    <row r="10" spans="1:5" ht="15.6" x14ac:dyDescent="0.25">
      <c r="A10" s="64" t="s">
        <v>69</v>
      </c>
      <c r="B10" s="126">
        <v>46.134999999999991</v>
      </c>
      <c r="C10" s="126">
        <v>30.902000000000001</v>
      </c>
      <c r="D10" s="126">
        <v>22.963000000000001</v>
      </c>
      <c r="E10" s="177">
        <v>52.288000000000004</v>
      </c>
    </row>
    <row r="11" spans="1:5" x14ac:dyDescent="0.25">
      <c r="A11" s="63" t="s">
        <v>44</v>
      </c>
      <c r="B11" s="126">
        <v>47.298999999999999</v>
      </c>
      <c r="C11" s="126">
        <v>34.116</v>
      </c>
      <c r="D11" s="126">
        <v>18.584</v>
      </c>
      <c r="E11" s="177">
        <v>44.098999999999997</v>
      </c>
    </row>
    <row r="12" spans="1:5" ht="15.6" x14ac:dyDescent="0.25">
      <c r="A12" s="64" t="s">
        <v>70</v>
      </c>
      <c r="B12" s="126">
        <v>48.091999999999999</v>
      </c>
      <c r="C12" s="126">
        <v>36.923999999999999</v>
      </c>
      <c r="D12" s="126">
        <v>14.985000000000001</v>
      </c>
      <c r="E12" s="177">
        <v>19.414000000000001</v>
      </c>
    </row>
    <row r="13" spans="1:5" x14ac:dyDescent="0.25">
      <c r="A13" s="19"/>
      <c r="B13" s="126"/>
      <c r="C13" s="126"/>
      <c r="D13" s="126"/>
      <c r="E13" s="177"/>
    </row>
    <row r="14" spans="1:5" x14ac:dyDescent="0.25">
      <c r="A14" s="16" t="s">
        <v>15</v>
      </c>
      <c r="B14" s="126">
        <v>52.422000000000004</v>
      </c>
      <c r="C14" s="126">
        <v>29.199000000000002</v>
      </c>
      <c r="D14" s="126">
        <v>18.379000000000001</v>
      </c>
      <c r="E14" s="177">
        <v>29.443999999999999</v>
      </c>
    </row>
    <row r="15" spans="1:5" x14ac:dyDescent="0.25">
      <c r="A15" s="63" t="s">
        <v>43</v>
      </c>
      <c r="B15" s="126">
        <v>47.533999999999999</v>
      </c>
      <c r="C15" s="126">
        <v>28.013999999999999</v>
      </c>
      <c r="D15" s="126">
        <v>24.451999999999998</v>
      </c>
      <c r="E15" s="177">
        <v>44.076000000000001</v>
      </c>
    </row>
    <row r="16" spans="1:5" ht="15.6" x14ac:dyDescent="0.25">
      <c r="A16" s="64" t="s">
        <v>69</v>
      </c>
      <c r="B16" s="126">
        <v>51.015999999999991</v>
      </c>
      <c r="C16" s="126">
        <v>26.812000000000001</v>
      </c>
      <c r="D16" s="126">
        <v>22.172000000000001</v>
      </c>
      <c r="E16" s="177">
        <v>37.602999999999994</v>
      </c>
    </row>
    <row r="17" spans="1:5" x14ac:dyDescent="0.25">
      <c r="A17" s="63" t="s">
        <v>44</v>
      </c>
      <c r="B17" s="126">
        <v>52.343999999999994</v>
      </c>
      <c r="C17" s="126">
        <v>29.738999999999997</v>
      </c>
      <c r="D17" s="126">
        <v>17.916999999999998</v>
      </c>
      <c r="E17" s="177">
        <v>29.082999999999998</v>
      </c>
    </row>
    <row r="18" spans="1:5" ht="15.6" x14ac:dyDescent="0.25">
      <c r="A18" s="64" t="s">
        <v>70</v>
      </c>
      <c r="B18" s="126">
        <v>56.186999999999998</v>
      </c>
      <c r="C18" s="126">
        <v>31.774999999999999</v>
      </c>
      <c r="D18" s="126">
        <v>12.038</v>
      </c>
      <c r="E18" s="177">
        <v>14.212</v>
      </c>
    </row>
    <row r="19" spans="1:5" x14ac:dyDescent="0.25">
      <c r="A19" s="21" t="s">
        <v>16</v>
      </c>
      <c r="B19" s="126"/>
      <c r="C19" s="126"/>
      <c r="D19" s="126"/>
      <c r="E19" s="177"/>
    </row>
    <row r="20" spans="1:5" x14ac:dyDescent="0.25">
      <c r="A20" s="16" t="s">
        <v>17</v>
      </c>
      <c r="B20" s="126">
        <v>41.449000000000005</v>
      </c>
      <c r="C20" s="126">
        <v>37.958999999999996</v>
      </c>
      <c r="D20" s="126">
        <v>20.591999999999999</v>
      </c>
      <c r="E20" s="177">
        <v>52.361999999999995</v>
      </c>
    </row>
    <row r="21" spans="1:5" x14ac:dyDescent="0.25">
      <c r="A21" s="63" t="s">
        <v>43</v>
      </c>
      <c r="B21" s="126">
        <v>42.286000000000001</v>
      </c>
      <c r="C21" s="126">
        <v>26.632000000000001</v>
      </c>
      <c r="D21" s="126">
        <v>31.081999999999997</v>
      </c>
      <c r="E21" s="177">
        <v>80.942000000000007</v>
      </c>
    </row>
    <row r="22" spans="1:5" ht="15.6" x14ac:dyDescent="0.25">
      <c r="A22" s="64" t="s">
        <v>69</v>
      </c>
      <c r="B22" s="126">
        <v>39.131999999999998</v>
      </c>
      <c r="C22" s="126">
        <v>36.770000000000003</v>
      </c>
      <c r="D22" s="126">
        <v>24.097999999999999</v>
      </c>
      <c r="E22" s="177">
        <v>73.36</v>
      </c>
    </row>
    <row r="23" spans="1:5" x14ac:dyDescent="0.25">
      <c r="A23" s="63" t="s">
        <v>44</v>
      </c>
      <c r="B23" s="126">
        <v>42.167999999999999</v>
      </c>
      <c r="C23" s="126">
        <v>38.568000000000005</v>
      </c>
      <c r="D23" s="126">
        <v>19.262999999999998</v>
      </c>
      <c r="E23" s="177">
        <v>59.372</v>
      </c>
    </row>
    <row r="24" spans="1:5" ht="15.6" x14ac:dyDescent="0.25">
      <c r="A24" s="64" t="s">
        <v>70</v>
      </c>
      <c r="B24" s="126">
        <v>41.925000000000004</v>
      </c>
      <c r="C24" s="126">
        <v>40.845999999999997</v>
      </c>
      <c r="D24" s="126">
        <v>17.228999999999999</v>
      </c>
      <c r="E24" s="177">
        <v>23.378</v>
      </c>
    </row>
    <row r="25" spans="1:5" x14ac:dyDescent="0.25">
      <c r="A25" s="22"/>
      <c r="B25" s="126"/>
      <c r="C25" s="126"/>
      <c r="D25" s="126"/>
      <c r="E25" s="177"/>
    </row>
    <row r="26" spans="1:5" x14ac:dyDescent="0.25">
      <c r="A26" s="16" t="s">
        <v>23</v>
      </c>
      <c r="B26" s="126">
        <v>41.152999999999999</v>
      </c>
      <c r="C26" s="126">
        <v>39.149000000000001</v>
      </c>
      <c r="D26" s="126">
        <v>19.698</v>
      </c>
      <c r="E26" s="177">
        <v>38.783999999999999</v>
      </c>
    </row>
    <row r="27" spans="1:5" x14ac:dyDescent="0.25">
      <c r="A27" s="63" t="s">
        <v>43</v>
      </c>
      <c r="B27" s="126">
        <v>39.434000000000005</v>
      </c>
      <c r="C27" s="126">
        <v>32.652999999999999</v>
      </c>
      <c r="D27" s="126">
        <v>27.913</v>
      </c>
      <c r="E27" s="177">
        <v>64.600000000000009</v>
      </c>
    </row>
    <row r="28" spans="1:5" ht="15.6" x14ac:dyDescent="0.25">
      <c r="A28" s="64" t="s">
        <v>69</v>
      </c>
      <c r="B28" s="126">
        <v>38.971000000000004</v>
      </c>
      <c r="C28" s="126">
        <v>36.494999999999997</v>
      </c>
      <c r="D28" s="126">
        <v>24.533999999999999</v>
      </c>
      <c r="E28" s="177">
        <v>53.268999999999998</v>
      </c>
    </row>
    <row r="29" spans="1:5" x14ac:dyDescent="0.25">
      <c r="A29" s="63" t="s">
        <v>44</v>
      </c>
      <c r="B29" s="126">
        <v>41.140999999999998</v>
      </c>
      <c r="C29" s="126">
        <v>39.93</v>
      </c>
      <c r="D29" s="126">
        <v>18.929000000000002</v>
      </c>
      <c r="E29" s="177">
        <v>42.152999999999999</v>
      </c>
    </row>
    <row r="30" spans="1:5" ht="15.6" x14ac:dyDescent="0.25">
      <c r="A30" s="64" t="s">
        <v>70</v>
      </c>
      <c r="B30" s="126">
        <v>43.175999999999995</v>
      </c>
      <c r="C30" s="126">
        <v>41.705999999999996</v>
      </c>
      <c r="D30" s="126">
        <v>15.116999999999999</v>
      </c>
      <c r="E30" s="177">
        <v>18.712</v>
      </c>
    </row>
    <row r="31" spans="1:5" x14ac:dyDescent="0.25">
      <c r="A31" s="23"/>
      <c r="B31" s="126"/>
      <c r="C31" s="126"/>
      <c r="D31" s="126"/>
      <c r="E31" s="177"/>
    </row>
    <row r="32" spans="1:5" x14ac:dyDescent="0.25">
      <c r="A32" s="16" t="s">
        <v>24</v>
      </c>
      <c r="B32" s="126">
        <v>67.955000000000013</v>
      </c>
      <c r="C32" s="126">
        <v>14.682</v>
      </c>
      <c r="D32" s="126">
        <v>17.363</v>
      </c>
      <c r="E32" s="177">
        <v>47.998000000000005</v>
      </c>
    </row>
    <row r="33" spans="1:6" x14ac:dyDescent="0.25">
      <c r="A33" s="63" t="s">
        <v>43</v>
      </c>
      <c r="B33" s="126">
        <v>63.606999999999999</v>
      </c>
      <c r="C33" s="126">
        <v>12.123000000000001</v>
      </c>
      <c r="D33" s="126">
        <v>24.27</v>
      </c>
      <c r="E33" s="177">
        <v>51.141999999999996</v>
      </c>
    </row>
    <row r="34" spans="1:6" ht="15.6" x14ac:dyDescent="0.25">
      <c r="A34" s="64" t="s">
        <v>69</v>
      </c>
      <c r="B34" s="126">
        <v>67.944000000000003</v>
      </c>
      <c r="C34" s="126">
        <v>12.332000000000001</v>
      </c>
      <c r="D34" s="126">
        <v>19.724</v>
      </c>
      <c r="E34" s="177">
        <v>49.658000000000001</v>
      </c>
    </row>
    <row r="35" spans="1:6" x14ac:dyDescent="0.25">
      <c r="A35" s="63" t="s">
        <v>44</v>
      </c>
      <c r="B35" s="126">
        <v>69.165000000000006</v>
      </c>
      <c r="C35" s="126">
        <v>15.423999999999999</v>
      </c>
      <c r="D35" s="126">
        <v>15.411</v>
      </c>
      <c r="E35" s="177">
        <v>53.020999999999994</v>
      </c>
    </row>
    <row r="36" spans="1:6" ht="15.6" x14ac:dyDescent="0.25">
      <c r="A36" s="64" t="s">
        <v>70</v>
      </c>
      <c r="B36" s="126">
        <v>68.242999999999995</v>
      </c>
      <c r="C36" s="126">
        <v>19.465</v>
      </c>
      <c r="D36" s="126">
        <v>12.292</v>
      </c>
      <c r="E36" s="177">
        <v>28.582000000000001</v>
      </c>
    </row>
    <row r="37" spans="1:6" x14ac:dyDescent="0.25">
      <c r="A37" s="24"/>
      <c r="B37" s="126"/>
      <c r="C37" s="126"/>
      <c r="D37" s="126"/>
      <c r="E37" s="177"/>
    </row>
    <row r="38" spans="1:6" x14ac:dyDescent="0.25">
      <c r="A38" s="16" t="s">
        <v>27</v>
      </c>
      <c r="B38" s="126">
        <v>46.838000000000008</v>
      </c>
      <c r="C38" s="126">
        <v>33.024999999999999</v>
      </c>
      <c r="D38" s="126">
        <v>20.137</v>
      </c>
      <c r="E38" s="177">
        <v>46.838000000000001</v>
      </c>
    </row>
    <row r="39" spans="1:6" x14ac:dyDescent="0.25">
      <c r="A39" s="63" t="s">
        <v>43</v>
      </c>
      <c r="B39" s="126">
        <v>38.926000000000002</v>
      </c>
      <c r="C39" s="126">
        <v>31.845000000000002</v>
      </c>
      <c r="D39" s="126">
        <v>29.228999999999999</v>
      </c>
      <c r="E39" s="177">
        <v>65.870999999999995</v>
      </c>
    </row>
    <row r="40" spans="1:6" ht="15.6" x14ac:dyDescent="0.25">
      <c r="A40" s="64" t="s">
        <v>69</v>
      </c>
      <c r="B40" s="126">
        <v>46.589999999999996</v>
      </c>
      <c r="C40" s="126">
        <v>32.478999999999999</v>
      </c>
      <c r="D40" s="126">
        <v>20.931000000000001</v>
      </c>
      <c r="E40" s="177">
        <v>51.809000000000005</v>
      </c>
    </row>
    <row r="41" spans="1:6" x14ac:dyDescent="0.25">
      <c r="A41" s="63" t="s">
        <v>44</v>
      </c>
      <c r="B41" s="126">
        <v>47.503999999999998</v>
      </c>
      <c r="C41" s="126">
        <v>34.491</v>
      </c>
      <c r="D41" s="126">
        <v>18.004999999999999</v>
      </c>
      <c r="E41" s="177">
        <v>44.268999999999998</v>
      </c>
    </row>
    <row r="42" spans="1:6" ht="15.6" x14ac:dyDescent="0.25">
      <c r="A42" s="64" t="s">
        <v>70</v>
      </c>
      <c r="B42" s="126">
        <v>52.771000000000001</v>
      </c>
      <c r="C42" s="126">
        <v>30.864999999999998</v>
      </c>
      <c r="D42" s="126">
        <v>16.364000000000001</v>
      </c>
      <c r="E42" s="177">
        <v>26.855</v>
      </c>
    </row>
    <row r="43" spans="1:6" ht="13.8" thickBot="1" x14ac:dyDescent="0.3">
      <c r="A43" s="2"/>
      <c r="B43" s="178"/>
      <c r="C43" s="178"/>
      <c r="D43" s="178"/>
      <c r="E43" s="179"/>
    </row>
    <row r="45" spans="1:6" ht="13.2" customHeight="1" x14ac:dyDescent="0.25">
      <c r="A45" s="284" t="s">
        <v>77</v>
      </c>
      <c r="B45" s="284"/>
      <c r="C45" s="284"/>
      <c r="D45" s="284"/>
      <c r="E45" s="284"/>
      <c r="F45" s="208"/>
    </row>
    <row r="46" spans="1:6" ht="30.75" customHeight="1" x14ac:dyDescent="0.25">
      <c r="A46" s="284" t="s">
        <v>55</v>
      </c>
      <c r="B46" s="284"/>
      <c r="C46" s="284"/>
      <c r="D46" s="284"/>
      <c r="E46" s="284"/>
      <c r="F46" s="208"/>
    </row>
    <row r="47" spans="1:6" ht="28.95" customHeight="1" x14ac:dyDescent="0.25">
      <c r="A47" s="284" t="s">
        <v>56</v>
      </c>
      <c r="B47" s="284"/>
      <c r="C47" s="284"/>
      <c r="D47" s="284"/>
      <c r="E47" s="284"/>
      <c r="F47" s="134"/>
    </row>
    <row r="48" spans="1:6" ht="96" customHeight="1" x14ac:dyDescent="0.25">
      <c r="A48" s="283" t="s">
        <v>86</v>
      </c>
      <c r="B48" s="283"/>
      <c r="C48" s="283"/>
      <c r="D48" s="283"/>
      <c r="E48" s="283"/>
      <c r="F48" s="119"/>
    </row>
  </sheetData>
  <mergeCells count="12">
    <mergeCell ref="A1:E1"/>
    <mergeCell ref="A48:E48"/>
    <mergeCell ref="A47:E47"/>
    <mergeCell ref="A45:E45"/>
    <mergeCell ref="A46:E46"/>
    <mergeCell ref="A3:A6"/>
    <mergeCell ref="B3:E3"/>
    <mergeCell ref="B4:D4"/>
    <mergeCell ref="E4:E6"/>
    <mergeCell ref="B5:B6"/>
    <mergeCell ref="C5:C6"/>
    <mergeCell ref="D5:D6"/>
  </mergeCells>
  <pageMargins left="0.7" right="0.7" top="0.75" bottom="0.75" header="0.3" footer="0.3"/>
  <pageSetup scale="9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P49"/>
  <sheetViews>
    <sheetView topLeftCell="A13" workbookViewId="0">
      <selection activeCell="M30" sqref="M30"/>
    </sheetView>
  </sheetViews>
  <sheetFormatPr defaultRowHeight="13.2" x14ac:dyDescent="0.25"/>
  <cols>
    <col min="1" max="1" width="35.6640625" customWidth="1"/>
    <col min="2" max="2" width="10.6640625" style="29" customWidth="1"/>
    <col min="3" max="3" width="7.6640625" style="261" customWidth="1"/>
    <col min="4" max="4" width="3.6640625" style="29" customWidth="1"/>
    <col min="5" max="6" width="10.6640625" style="29" customWidth="1"/>
    <col min="7" max="7" width="7.6640625" style="261" customWidth="1"/>
    <col min="8" max="8" width="3.6640625" style="29" customWidth="1"/>
    <col min="9" max="9" width="10.6640625" style="29" customWidth="1"/>
    <col min="10" max="10" width="10.6640625" customWidth="1"/>
    <col min="11" max="11" width="7.6640625" style="225" customWidth="1"/>
    <col min="12" max="12" width="3.6640625" customWidth="1"/>
    <col min="13" max="13" width="10.6640625" customWidth="1"/>
    <col min="15" max="15" width="12.6640625" hidden="1" customWidth="1"/>
    <col min="16" max="16" width="9" hidden="1" customWidth="1"/>
  </cols>
  <sheetData>
    <row r="1" spans="1:16" ht="30.75" customHeight="1" x14ac:dyDescent="0.25">
      <c r="A1" s="285" t="s">
        <v>95</v>
      </c>
      <c r="B1" s="285"/>
      <c r="C1" s="285"/>
      <c r="D1" s="285"/>
      <c r="E1" s="285"/>
      <c r="F1" s="285"/>
      <c r="G1" s="285"/>
      <c r="H1" s="285"/>
      <c r="I1" s="285"/>
      <c r="J1" s="285"/>
      <c r="K1" s="285"/>
      <c r="L1" s="285"/>
      <c r="M1" s="285"/>
      <c r="N1" s="223"/>
      <c r="P1" s="118" t="s">
        <v>47</v>
      </c>
    </row>
    <row r="2" spans="1:16" ht="15" thickBot="1" x14ac:dyDescent="0.35">
      <c r="A2" s="242"/>
      <c r="B2" s="257"/>
      <c r="C2" s="258"/>
      <c r="D2" s="257"/>
      <c r="E2" s="257"/>
      <c r="F2" s="257"/>
      <c r="G2" s="258"/>
      <c r="H2" s="257"/>
      <c r="I2" s="257"/>
      <c r="J2" s="2"/>
      <c r="K2" s="224"/>
      <c r="L2" s="2"/>
      <c r="M2" s="2"/>
    </row>
    <row r="3" spans="1:16" ht="13.2" customHeight="1" x14ac:dyDescent="0.25">
      <c r="B3" s="329" t="s">
        <v>57</v>
      </c>
      <c r="C3" s="330"/>
      <c r="D3" s="330"/>
      <c r="E3" s="330"/>
      <c r="F3" s="330"/>
      <c r="G3" s="330"/>
      <c r="H3" s="330"/>
      <c r="I3" s="330"/>
      <c r="J3" s="330"/>
      <c r="K3" s="330"/>
      <c r="L3" s="330"/>
      <c r="M3" s="330"/>
      <c r="P3" s="96"/>
    </row>
    <row r="4" spans="1:16" x14ac:dyDescent="0.25">
      <c r="B4" s="331" t="s">
        <v>39</v>
      </c>
      <c r="C4" s="332"/>
      <c r="D4" s="332"/>
      <c r="E4" s="333"/>
      <c r="F4" s="331" t="s">
        <v>36</v>
      </c>
      <c r="G4" s="332"/>
      <c r="H4" s="332"/>
      <c r="I4" s="333"/>
      <c r="J4" s="331" t="s">
        <v>82</v>
      </c>
      <c r="K4" s="332"/>
      <c r="L4" s="332"/>
      <c r="M4" s="332"/>
    </row>
    <row r="5" spans="1:16" ht="13.2" customHeight="1" x14ac:dyDescent="0.25">
      <c r="A5" s="233" t="s">
        <v>10</v>
      </c>
      <c r="B5" s="290" t="s">
        <v>11</v>
      </c>
      <c r="C5" s="277" t="s">
        <v>9</v>
      </c>
      <c r="D5" s="278"/>
      <c r="E5" s="290" t="s">
        <v>12</v>
      </c>
      <c r="F5" s="290" t="s">
        <v>11</v>
      </c>
      <c r="G5" s="277" t="s">
        <v>9</v>
      </c>
      <c r="H5" s="278"/>
      <c r="I5" s="290" t="s">
        <v>12</v>
      </c>
      <c r="J5" s="290" t="s">
        <v>11</v>
      </c>
      <c r="K5" s="277" t="s">
        <v>9</v>
      </c>
      <c r="L5" s="278"/>
      <c r="M5" s="277" t="s">
        <v>12</v>
      </c>
    </row>
    <row r="6" spans="1:16" x14ac:dyDescent="0.25">
      <c r="B6" s="302"/>
      <c r="C6" s="279"/>
      <c r="D6" s="280"/>
      <c r="E6" s="302"/>
      <c r="F6" s="302"/>
      <c r="G6" s="279"/>
      <c r="H6" s="280"/>
      <c r="I6" s="302"/>
      <c r="J6" s="302"/>
      <c r="K6" s="279"/>
      <c r="L6" s="280"/>
      <c r="M6" s="279"/>
    </row>
    <row r="7" spans="1:16" x14ac:dyDescent="0.25">
      <c r="A7" s="82"/>
      <c r="B7" s="303"/>
      <c r="C7" s="281"/>
      <c r="D7" s="282"/>
      <c r="E7" s="303"/>
      <c r="F7" s="303"/>
      <c r="G7" s="281"/>
      <c r="H7" s="282"/>
      <c r="I7" s="303"/>
      <c r="J7" s="303"/>
      <c r="K7" s="281"/>
      <c r="L7" s="282"/>
      <c r="M7" s="281"/>
    </row>
    <row r="8" spans="1:16" x14ac:dyDescent="0.25">
      <c r="A8" s="16" t="s">
        <v>37</v>
      </c>
      <c r="B8" s="216">
        <v>69.724000000000004</v>
      </c>
      <c r="C8" s="213">
        <v>7.0673000000000004</v>
      </c>
      <c r="D8" s="228"/>
      <c r="E8" s="216">
        <v>23.209</v>
      </c>
      <c r="F8" s="216">
        <v>76.537000000000006</v>
      </c>
      <c r="G8" s="213">
        <v>4.4964000000000004</v>
      </c>
      <c r="H8" s="228"/>
      <c r="I8" s="216">
        <v>18.966200000000001</v>
      </c>
      <c r="J8" s="216">
        <v>72.06</v>
      </c>
      <c r="K8" s="213">
        <v>6.8691000000000004</v>
      </c>
      <c r="L8" s="228"/>
      <c r="M8" s="217">
        <v>21.071000000000002</v>
      </c>
      <c r="O8" s="209">
        <v>832458831</v>
      </c>
      <c r="P8" s="109">
        <v>3789</v>
      </c>
    </row>
    <row r="9" spans="1:16" x14ac:dyDescent="0.25">
      <c r="A9" s="63" t="s">
        <v>43</v>
      </c>
      <c r="B9" s="218">
        <v>49.286999999999999</v>
      </c>
      <c r="C9" s="214">
        <v>13.041</v>
      </c>
      <c r="D9" s="229"/>
      <c r="E9" s="218">
        <v>37.6721</v>
      </c>
      <c r="F9" s="218">
        <v>60.709000000000003</v>
      </c>
      <c r="G9" s="214">
        <v>10.490399999999999</v>
      </c>
      <c r="H9" s="229"/>
      <c r="I9" s="218">
        <v>28.8002</v>
      </c>
      <c r="J9" s="218">
        <v>53.186999999999998</v>
      </c>
      <c r="K9" s="214">
        <v>11.6502</v>
      </c>
      <c r="L9" s="229"/>
      <c r="M9" s="219">
        <v>35.162999999999997</v>
      </c>
      <c r="O9" s="209">
        <v>69902670</v>
      </c>
      <c r="P9" s="209">
        <v>395</v>
      </c>
    </row>
    <row r="10" spans="1:16" ht="15.6" x14ac:dyDescent="0.25">
      <c r="A10" s="64" t="s">
        <v>67</v>
      </c>
      <c r="B10" s="218">
        <v>67.141000000000005</v>
      </c>
      <c r="C10" s="214">
        <v>9.7452000000000005</v>
      </c>
      <c r="D10" s="229"/>
      <c r="E10" s="218">
        <v>23.113900000000001</v>
      </c>
      <c r="F10" s="218">
        <v>75.614999999999995</v>
      </c>
      <c r="G10" s="214">
        <v>5.8819999999999997</v>
      </c>
      <c r="H10" s="229"/>
      <c r="I10" s="218">
        <v>18.5031</v>
      </c>
      <c r="J10" s="218">
        <v>71.387</v>
      </c>
      <c r="K10" s="214">
        <v>8.1440999999999999</v>
      </c>
      <c r="L10" s="229"/>
      <c r="M10" s="219">
        <v>20.468699999999998</v>
      </c>
      <c r="O10" s="209">
        <v>208803979</v>
      </c>
      <c r="P10" s="209">
        <v>1024</v>
      </c>
    </row>
    <row r="11" spans="1:16" x14ac:dyDescent="0.25">
      <c r="A11" s="63" t="s">
        <v>44</v>
      </c>
      <c r="B11" s="220">
        <v>74.242599999999996</v>
      </c>
      <c r="C11" s="215">
        <v>6.8150000000000004</v>
      </c>
      <c r="D11" s="230"/>
      <c r="E11" s="220">
        <v>18.942399999999999</v>
      </c>
      <c r="F11" s="220">
        <v>79.341800000000006</v>
      </c>
      <c r="G11" s="215">
        <v>4.0822000000000003</v>
      </c>
      <c r="H11" s="230"/>
      <c r="I11" s="220">
        <v>16.576000000000001</v>
      </c>
      <c r="J11" s="220">
        <v>77.079499999999996</v>
      </c>
      <c r="K11" s="215">
        <v>6.3348000000000004</v>
      </c>
      <c r="L11" s="230"/>
      <c r="M11" s="221">
        <v>16.585699999999999</v>
      </c>
      <c r="O11" s="210">
        <v>313484826</v>
      </c>
      <c r="P11" s="210">
        <v>1477</v>
      </c>
    </row>
    <row r="12" spans="1:16" ht="15.6" x14ac:dyDescent="0.25">
      <c r="A12" s="64" t="s">
        <v>68</v>
      </c>
      <c r="B12" s="220">
        <v>72.018199999999993</v>
      </c>
      <c r="C12" s="215">
        <v>3.3313000000000001</v>
      </c>
      <c r="D12" s="230"/>
      <c r="E12" s="220">
        <v>24.650600000000001</v>
      </c>
      <c r="F12" s="220">
        <v>77.437399999999997</v>
      </c>
      <c r="G12" s="215">
        <v>2.5758999999999999</v>
      </c>
      <c r="H12" s="230"/>
      <c r="I12" s="220">
        <v>19.986699999999999</v>
      </c>
      <c r="J12" s="220">
        <v>75.456699999999998</v>
      </c>
      <c r="K12" s="215">
        <v>3.2621000000000002</v>
      </c>
      <c r="L12" s="230"/>
      <c r="M12" s="221">
        <v>21.281199999999998</v>
      </c>
      <c r="O12" s="210">
        <v>240267356</v>
      </c>
      <c r="P12" s="210">
        <v>893</v>
      </c>
    </row>
    <row r="13" spans="1:16" x14ac:dyDescent="0.25">
      <c r="A13" s="19"/>
      <c r="B13" s="9"/>
      <c r="C13" s="10"/>
      <c r="D13" s="259"/>
      <c r="E13" s="9"/>
      <c r="F13" s="9"/>
      <c r="G13" s="10"/>
      <c r="H13" s="259"/>
      <c r="I13" s="9"/>
      <c r="J13" s="128"/>
      <c r="K13" s="226"/>
      <c r="L13" s="231"/>
      <c r="M13" s="222"/>
      <c r="P13" s="96"/>
    </row>
    <row r="14" spans="1:16" x14ac:dyDescent="0.25">
      <c r="A14" s="16" t="s">
        <v>15</v>
      </c>
      <c r="B14" s="218">
        <v>70.361000000000004</v>
      </c>
      <c r="C14" s="214">
        <v>7.4576000000000002</v>
      </c>
      <c r="D14" s="229"/>
      <c r="E14" s="218">
        <v>22.181100000000001</v>
      </c>
      <c r="F14" s="218">
        <v>81.771000000000001</v>
      </c>
      <c r="G14" s="214">
        <v>4.9661999999999997</v>
      </c>
      <c r="H14" s="229"/>
      <c r="I14" s="218">
        <v>13.263299999999999</v>
      </c>
      <c r="J14" s="218">
        <v>74.620999999999995</v>
      </c>
      <c r="K14" s="214">
        <v>7.5396000000000001</v>
      </c>
      <c r="L14" s="229"/>
      <c r="M14" s="219">
        <v>17.839600000000001</v>
      </c>
      <c r="O14" s="209">
        <v>472496325</v>
      </c>
      <c r="P14" s="209">
        <v>2045</v>
      </c>
    </row>
    <row r="15" spans="1:16" x14ac:dyDescent="0.25">
      <c r="A15" s="63" t="s">
        <v>43</v>
      </c>
      <c r="B15" s="218">
        <v>52.692</v>
      </c>
      <c r="C15" s="214">
        <v>14.815300000000001</v>
      </c>
      <c r="D15" s="229"/>
      <c r="E15" s="218">
        <v>32.492400000000004</v>
      </c>
      <c r="F15" s="218">
        <v>73.867999999999995</v>
      </c>
      <c r="G15" s="214">
        <v>11.2593</v>
      </c>
      <c r="H15" s="229"/>
      <c r="I15" s="218">
        <v>14.872199999999999</v>
      </c>
      <c r="J15" s="218">
        <v>66.662000000000006</v>
      </c>
      <c r="K15" s="214">
        <v>12.9398</v>
      </c>
      <c r="L15" s="229"/>
      <c r="M15" s="219">
        <v>20.3978</v>
      </c>
      <c r="O15" s="209">
        <v>40127570</v>
      </c>
      <c r="P15" s="209">
        <v>233</v>
      </c>
    </row>
    <row r="16" spans="1:16" ht="15.6" x14ac:dyDescent="0.25">
      <c r="A16" s="64" t="s">
        <v>67</v>
      </c>
      <c r="B16" s="218">
        <v>69.950999999999993</v>
      </c>
      <c r="C16" s="214">
        <v>10.0868</v>
      </c>
      <c r="D16" s="229"/>
      <c r="E16" s="218">
        <v>19.962399999999999</v>
      </c>
      <c r="F16" s="218">
        <v>85.388999999999996</v>
      </c>
      <c r="G16" s="214">
        <v>6.0495999999999999</v>
      </c>
      <c r="H16" s="229"/>
      <c r="I16" s="218">
        <v>8.5612999999999992</v>
      </c>
      <c r="J16" s="218">
        <v>75.64</v>
      </c>
      <c r="K16" s="214">
        <v>8.7096999999999998</v>
      </c>
      <c r="L16" s="229"/>
      <c r="M16" s="219">
        <v>15.650600000000001</v>
      </c>
      <c r="O16" s="209">
        <v>136062992</v>
      </c>
      <c r="P16" s="209">
        <v>642</v>
      </c>
    </row>
    <row r="17" spans="1:16" x14ac:dyDescent="0.25">
      <c r="A17" s="63" t="s">
        <v>44</v>
      </c>
      <c r="B17" s="218">
        <v>76.17</v>
      </c>
      <c r="C17" s="214">
        <v>6.4669999999999996</v>
      </c>
      <c r="D17" s="229"/>
      <c r="E17" s="218">
        <v>17.363299999999999</v>
      </c>
      <c r="F17" s="218">
        <v>85.424000000000007</v>
      </c>
      <c r="G17" s="214">
        <v>4.2507999999999999</v>
      </c>
      <c r="H17" s="229"/>
      <c r="I17" s="218">
        <v>10.3253</v>
      </c>
      <c r="J17" s="218">
        <v>76.430999999999997</v>
      </c>
      <c r="K17" s="214">
        <v>6.5804999999999998</v>
      </c>
      <c r="L17" s="229"/>
      <c r="M17" s="219">
        <v>16.988</v>
      </c>
      <c r="O17" s="209">
        <v>174927093</v>
      </c>
      <c r="P17" s="209">
        <v>746</v>
      </c>
    </row>
    <row r="18" spans="1:16" ht="15.6" x14ac:dyDescent="0.25">
      <c r="A18" s="64" t="s">
        <v>68</v>
      </c>
      <c r="B18" s="218">
        <v>68.292000000000002</v>
      </c>
      <c r="C18" s="214">
        <v>3.5053000000000001</v>
      </c>
      <c r="D18" s="229"/>
      <c r="E18" s="218">
        <v>28.2026</v>
      </c>
      <c r="F18" s="218">
        <v>75.433999999999997</v>
      </c>
      <c r="G18" s="214">
        <v>2.7052</v>
      </c>
      <c r="H18" s="229"/>
      <c r="I18" s="218">
        <v>21.861000000000001</v>
      </c>
      <c r="J18" s="218">
        <v>74.451999999999998</v>
      </c>
      <c r="K18" s="214">
        <v>2.8003999999999998</v>
      </c>
      <c r="L18" s="229"/>
      <c r="M18" s="219">
        <v>22.747199999999999</v>
      </c>
      <c r="O18" s="209">
        <v>121378670</v>
      </c>
      <c r="P18" s="209">
        <v>424</v>
      </c>
    </row>
    <row r="19" spans="1:16" x14ac:dyDescent="0.25">
      <c r="A19" s="21" t="s">
        <v>16</v>
      </c>
      <c r="B19" s="9"/>
      <c r="C19" s="10"/>
      <c r="D19" s="259"/>
      <c r="E19" s="9"/>
      <c r="F19" s="9"/>
      <c r="G19" s="10"/>
      <c r="H19" s="259"/>
      <c r="I19" s="9"/>
      <c r="J19" s="128"/>
      <c r="K19" s="226"/>
      <c r="L19" s="231"/>
      <c r="M19" s="222"/>
      <c r="P19" s="96"/>
    </row>
    <row r="20" spans="1:16" x14ac:dyDescent="0.25">
      <c r="A20" s="16" t="s">
        <v>17</v>
      </c>
      <c r="B20" s="218">
        <v>68.887</v>
      </c>
      <c r="C20" s="214">
        <v>6.5551000000000004</v>
      </c>
      <c r="D20" s="229"/>
      <c r="E20" s="218">
        <v>24.558199999999999</v>
      </c>
      <c r="F20" s="218">
        <v>72.358999999999995</v>
      </c>
      <c r="G20" s="214">
        <v>4.1212999999999997</v>
      </c>
      <c r="H20" s="229"/>
      <c r="I20" s="218">
        <v>23.519200000000001</v>
      </c>
      <c r="J20" s="218">
        <v>69.688000000000002</v>
      </c>
      <c r="K20" s="214">
        <v>6.2480000000000002</v>
      </c>
      <c r="L20" s="229"/>
      <c r="M20" s="219">
        <v>24.064299999999999</v>
      </c>
      <c r="O20" s="209">
        <v>359962506</v>
      </c>
      <c r="P20" s="209">
        <v>1744</v>
      </c>
    </row>
    <row r="21" spans="1:16" x14ac:dyDescent="0.25">
      <c r="A21" s="63" t="s">
        <v>43</v>
      </c>
      <c r="B21" s="218">
        <v>44.697000000000003</v>
      </c>
      <c r="C21" s="214">
        <v>10.649900000000001</v>
      </c>
      <c r="D21" s="229"/>
      <c r="E21" s="218">
        <v>44.652799999999999</v>
      </c>
      <c r="F21" s="218">
        <v>44.113999999999997</v>
      </c>
      <c r="G21" s="214">
        <v>9.5206999999999997</v>
      </c>
      <c r="H21" s="229"/>
      <c r="I21" s="218">
        <v>46.365699999999997</v>
      </c>
      <c r="J21" s="218">
        <v>40.476999999999997</v>
      </c>
      <c r="K21" s="214">
        <v>10.4339</v>
      </c>
      <c r="L21" s="229"/>
      <c r="M21" s="219">
        <v>49.089599999999997</v>
      </c>
      <c r="O21" s="209">
        <v>29775100</v>
      </c>
      <c r="P21" s="209">
        <v>162</v>
      </c>
    </row>
    <row r="22" spans="1:16" ht="15.6" x14ac:dyDescent="0.25">
      <c r="A22" s="64" t="s">
        <v>67</v>
      </c>
      <c r="B22" s="218">
        <v>61.884999999999998</v>
      </c>
      <c r="C22" s="214">
        <v>9.1064000000000007</v>
      </c>
      <c r="D22" s="229"/>
      <c r="E22" s="218">
        <v>29.008600000000001</v>
      </c>
      <c r="F22" s="218">
        <v>65.388999999999996</v>
      </c>
      <c r="G22" s="214">
        <v>5.7066999999999997</v>
      </c>
      <c r="H22" s="229"/>
      <c r="I22" s="218">
        <v>28.904399999999999</v>
      </c>
      <c r="J22" s="218">
        <v>65.772999999999996</v>
      </c>
      <c r="K22" s="214">
        <v>7.3974000000000002</v>
      </c>
      <c r="L22" s="229"/>
      <c r="M22" s="219">
        <v>26.8294</v>
      </c>
      <c r="O22" s="209">
        <v>72740987</v>
      </c>
      <c r="P22" s="209">
        <v>382</v>
      </c>
    </row>
    <row r="23" spans="1:16" x14ac:dyDescent="0.25">
      <c r="A23" s="63" t="s">
        <v>44</v>
      </c>
      <c r="B23" s="220">
        <v>71.809600000000003</v>
      </c>
      <c r="C23" s="215">
        <v>7.2544000000000004</v>
      </c>
      <c r="D23" s="230"/>
      <c r="E23" s="220">
        <v>20.936</v>
      </c>
      <c r="F23" s="220">
        <v>74.572100000000006</v>
      </c>
      <c r="G23" s="215">
        <v>3.95</v>
      </c>
      <c r="H23" s="230"/>
      <c r="I23" s="220">
        <v>21.477900000000002</v>
      </c>
      <c r="J23" s="220">
        <v>77.692499999999995</v>
      </c>
      <c r="K23" s="215">
        <v>6.1024000000000003</v>
      </c>
      <c r="L23" s="230"/>
      <c r="M23" s="221">
        <v>16.205100000000002</v>
      </c>
      <c r="O23" s="210">
        <v>138557733</v>
      </c>
      <c r="P23" s="210">
        <v>731</v>
      </c>
    </row>
    <row r="24" spans="1:16" ht="15.6" x14ac:dyDescent="0.25">
      <c r="A24" s="64" t="s">
        <v>68</v>
      </c>
      <c r="B24" s="220">
        <v>75.822400000000002</v>
      </c>
      <c r="C24" s="215">
        <v>3.1535000000000002</v>
      </c>
      <c r="D24" s="230"/>
      <c r="E24" s="220">
        <v>21.024100000000001</v>
      </c>
      <c r="F24" s="220">
        <v>78.624700000000004</v>
      </c>
      <c r="G24" s="215">
        <v>2.4992000000000001</v>
      </c>
      <c r="H24" s="230"/>
      <c r="I24" s="220">
        <v>18.876100000000001</v>
      </c>
      <c r="J24" s="220">
        <v>75.991399999999999</v>
      </c>
      <c r="K24" s="215">
        <v>3.5078</v>
      </c>
      <c r="L24" s="230"/>
      <c r="M24" s="221">
        <v>20.500900000000001</v>
      </c>
      <c r="O24" s="210">
        <v>118888686</v>
      </c>
      <c r="P24" s="210">
        <v>469</v>
      </c>
    </row>
    <row r="25" spans="1:16" x14ac:dyDescent="0.25">
      <c r="A25" s="22"/>
      <c r="B25" s="9"/>
      <c r="C25" s="10"/>
      <c r="D25" s="259"/>
      <c r="E25" s="9"/>
      <c r="F25" s="9"/>
      <c r="G25" s="10"/>
      <c r="H25" s="259"/>
      <c r="I25" s="9"/>
      <c r="J25" s="128"/>
      <c r="K25" s="226"/>
      <c r="L25" s="231"/>
      <c r="M25" s="222"/>
    </row>
    <row r="26" spans="1:16" x14ac:dyDescent="0.25">
      <c r="A26" s="16" t="s">
        <v>23</v>
      </c>
      <c r="B26" s="218">
        <v>73.373999999999995</v>
      </c>
      <c r="C26" s="214">
        <v>5.7201000000000004</v>
      </c>
      <c r="D26" s="229"/>
      <c r="E26" s="218">
        <v>20.9055</v>
      </c>
      <c r="F26" s="218">
        <v>77.722999999999999</v>
      </c>
      <c r="G26" s="214">
        <v>3.9618000000000002</v>
      </c>
      <c r="H26" s="229"/>
      <c r="I26" s="218">
        <v>18.3157</v>
      </c>
      <c r="J26" s="218">
        <v>74.225999999999999</v>
      </c>
      <c r="K26" s="214">
        <v>5.9684999999999997</v>
      </c>
      <c r="L26" s="229"/>
      <c r="M26" s="219">
        <v>19.805399999999999</v>
      </c>
      <c r="O26" s="96">
        <f>SUM(O27:O30)</f>
        <v>483169048</v>
      </c>
      <c r="P26" s="96">
        <f t="shared" ref="P26" si="0">SUM(P27:P30)</f>
        <v>1499</v>
      </c>
    </row>
    <row r="27" spans="1:16" x14ac:dyDescent="0.25">
      <c r="A27" s="63" t="s">
        <v>43</v>
      </c>
      <c r="B27" s="218">
        <v>53.877000000000002</v>
      </c>
      <c r="C27" s="214">
        <v>13.044</v>
      </c>
      <c r="D27" s="229"/>
      <c r="E27" s="218">
        <v>33.0794</v>
      </c>
      <c r="F27" s="218">
        <v>63.725999999999999</v>
      </c>
      <c r="G27" s="214">
        <v>10.6081</v>
      </c>
      <c r="H27" s="229"/>
      <c r="I27" s="218">
        <v>25.6661</v>
      </c>
      <c r="J27" s="218">
        <v>55.198</v>
      </c>
      <c r="K27" s="214">
        <v>11.1195</v>
      </c>
      <c r="L27" s="229"/>
      <c r="M27" s="219">
        <v>33.682499999999997</v>
      </c>
      <c r="O27" s="209">
        <v>32809583</v>
      </c>
      <c r="P27" s="209">
        <v>101</v>
      </c>
    </row>
    <row r="28" spans="1:16" ht="15.6" x14ac:dyDescent="0.25">
      <c r="A28" s="64" t="s">
        <v>67</v>
      </c>
      <c r="B28" s="218">
        <v>72.763000000000005</v>
      </c>
      <c r="C28" s="214">
        <v>8.0274999999999999</v>
      </c>
      <c r="D28" s="229"/>
      <c r="E28" s="218">
        <v>19.209599999999998</v>
      </c>
      <c r="F28" s="218">
        <v>76.974999999999994</v>
      </c>
      <c r="G28" s="214">
        <v>5.1208</v>
      </c>
      <c r="H28" s="229"/>
      <c r="I28" s="218">
        <v>17.904399999999999</v>
      </c>
      <c r="J28" s="218">
        <v>74.075999999999993</v>
      </c>
      <c r="K28" s="214">
        <v>7.2412999999999998</v>
      </c>
      <c r="L28" s="229"/>
      <c r="M28" s="219">
        <v>18.682500000000001</v>
      </c>
      <c r="O28" s="209">
        <v>113218806</v>
      </c>
      <c r="P28" s="209">
        <v>357</v>
      </c>
    </row>
    <row r="29" spans="1:16" x14ac:dyDescent="0.25">
      <c r="A29" s="63" t="s">
        <v>44</v>
      </c>
      <c r="B29" s="220">
        <v>76.980500000000006</v>
      </c>
      <c r="C29" s="215">
        <v>5.4246999999999996</v>
      </c>
      <c r="D29" s="230"/>
      <c r="E29" s="220">
        <v>17.594799999999999</v>
      </c>
      <c r="F29" s="220">
        <v>80.396799999999999</v>
      </c>
      <c r="G29" s="215">
        <v>3.5886</v>
      </c>
      <c r="H29" s="230"/>
      <c r="I29" s="220">
        <v>16.014600000000002</v>
      </c>
      <c r="J29" s="220">
        <v>79.099999999999994</v>
      </c>
      <c r="K29" s="215">
        <v>5.4</v>
      </c>
      <c r="L29" s="230"/>
      <c r="M29" s="221">
        <v>15.5</v>
      </c>
      <c r="O29" s="210">
        <v>170394332</v>
      </c>
      <c r="P29" s="210">
        <v>540</v>
      </c>
    </row>
    <row r="30" spans="1:16" ht="15.6" x14ac:dyDescent="0.25">
      <c r="A30" s="64" t="s">
        <v>68</v>
      </c>
      <c r="B30" s="220">
        <v>73.940799999999996</v>
      </c>
      <c r="C30" s="215">
        <v>3.0143</v>
      </c>
      <c r="D30" s="230"/>
      <c r="E30" s="220">
        <v>23.044799999999999</v>
      </c>
      <c r="F30" s="220">
        <v>77.829800000000006</v>
      </c>
      <c r="G30" s="215">
        <v>2.4609999999999999</v>
      </c>
      <c r="H30" s="230"/>
      <c r="I30" s="220">
        <v>19.709199999999999</v>
      </c>
      <c r="J30" s="220">
        <v>75.400000000000006</v>
      </c>
      <c r="K30" s="215">
        <v>3.2</v>
      </c>
      <c r="L30" s="230"/>
      <c r="M30" s="221">
        <v>21.4</v>
      </c>
      <c r="O30" s="210">
        <v>166746327</v>
      </c>
      <c r="P30" s="210">
        <v>501</v>
      </c>
    </row>
    <row r="31" spans="1:16" x14ac:dyDescent="0.25">
      <c r="A31" s="23"/>
      <c r="B31" s="9"/>
      <c r="C31" s="10"/>
      <c r="D31" s="259"/>
      <c r="E31" s="9"/>
      <c r="F31" s="9"/>
      <c r="G31" s="10"/>
      <c r="H31" s="259"/>
      <c r="I31" s="9"/>
      <c r="J31" s="128"/>
      <c r="K31" s="226"/>
      <c r="L31" s="231"/>
      <c r="M31" s="222"/>
    </row>
    <row r="32" spans="1:16" x14ac:dyDescent="0.25">
      <c r="A32" s="16" t="s">
        <v>24</v>
      </c>
      <c r="B32" s="218">
        <v>60.439</v>
      </c>
      <c r="C32" s="214">
        <v>10.915699999999999</v>
      </c>
      <c r="D32" s="229"/>
      <c r="E32" s="218">
        <v>28.6448</v>
      </c>
      <c r="F32" s="218">
        <v>69.637</v>
      </c>
      <c r="G32" s="214">
        <v>8.7293000000000003</v>
      </c>
      <c r="H32" s="229"/>
      <c r="I32" s="218">
        <v>21.633900000000001</v>
      </c>
      <c r="J32" s="218">
        <v>62.968000000000004</v>
      </c>
      <c r="K32" s="214">
        <v>11.507400000000001</v>
      </c>
      <c r="L32" s="229"/>
      <c r="M32" s="219">
        <v>25.524699999999999</v>
      </c>
      <c r="O32" s="96">
        <f>SUM(O33:O36)</f>
        <v>188208967</v>
      </c>
      <c r="P32" s="96">
        <f t="shared" ref="P32" si="1">SUM(P33:P36)</f>
        <v>1380</v>
      </c>
    </row>
    <row r="33" spans="1:16" x14ac:dyDescent="0.25">
      <c r="A33" s="63" t="s">
        <v>43</v>
      </c>
      <c r="B33" s="218">
        <v>36.743000000000002</v>
      </c>
      <c r="C33" s="214">
        <v>15.452999999999999</v>
      </c>
      <c r="D33" s="229"/>
      <c r="E33" s="218">
        <v>47.804299999999998</v>
      </c>
      <c r="F33" s="218">
        <v>39.935000000000002</v>
      </c>
      <c r="G33" s="214">
        <v>17.059699999999999</v>
      </c>
      <c r="H33" s="229"/>
      <c r="I33" s="218">
        <v>43.004800000000003</v>
      </c>
      <c r="J33" s="218">
        <v>44.552</v>
      </c>
      <c r="K33" s="214">
        <v>16.5532</v>
      </c>
      <c r="L33" s="229"/>
      <c r="M33" s="219">
        <v>38.894599999999997</v>
      </c>
      <c r="O33" s="209">
        <v>21950264</v>
      </c>
      <c r="P33" s="209">
        <v>174</v>
      </c>
    </row>
    <row r="34" spans="1:16" ht="15.6" x14ac:dyDescent="0.25">
      <c r="A34" s="64" t="s">
        <v>67</v>
      </c>
      <c r="B34" s="218">
        <v>55.351999999999997</v>
      </c>
      <c r="C34" s="214">
        <v>13.2532</v>
      </c>
      <c r="D34" s="229"/>
      <c r="E34" s="218">
        <v>31.394400000000001</v>
      </c>
      <c r="F34" s="218">
        <v>70.385000000000005</v>
      </c>
      <c r="G34" s="214">
        <v>10.6151</v>
      </c>
      <c r="H34" s="229"/>
      <c r="I34" s="218">
        <v>19.000299999999999</v>
      </c>
      <c r="J34" s="218">
        <v>64.402000000000001</v>
      </c>
      <c r="K34" s="214">
        <v>11.836499999999999</v>
      </c>
      <c r="L34" s="229"/>
      <c r="M34" s="219">
        <v>23.761299999999999</v>
      </c>
      <c r="O34" s="209">
        <v>57922772</v>
      </c>
      <c r="P34" s="209">
        <v>438</v>
      </c>
    </row>
    <row r="35" spans="1:16" x14ac:dyDescent="0.25">
      <c r="A35" s="63" t="s">
        <v>44</v>
      </c>
      <c r="B35" s="218">
        <v>67.337999999999994</v>
      </c>
      <c r="C35" s="214">
        <v>10.170400000000001</v>
      </c>
      <c r="D35" s="229"/>
      <c r="E35" s="218">
        <v>22.491599999999998</v>
      </c>
      <c r="F35" s="218">
        <v>74.418999999999997</v>
      </c>
      <c r="G35" s="214">
        <v>7.8758999999999997</v>
      </c>
      <c r="H35" s="229"/>
      <c r="I35" s="218">
        <v>17.7056</v>
      </c>
      <c r="J35" s="218">
        <v>66.474000000000004</v>
      </c>
      <c r="K35" s="214">
        <v>11.0816</v>
      </c>
      <c r="L35" s="229"/>
      <c r="M35" s="219">
        <v>22.443999999999999</v>
      </c>
      <c r="O35" s="209">
        <v>79304724</v>
      </c>
      <c r="P35" s="209">
        <v>570</v>
      </c>
    </row>
    <row r="36" spans="1:16" ht="15.6" x14ac:dyDescent="0.25">
      <c r="A36" s="64" t="s">
        <v>68</v>
      </c>
      <c r="B36" s="218">
        <v>69.661000000000001</v>
      </c>
      <c r="C36" s="214">
        <v>4.8574999999999999</v>
      </c>
      <c r="D36" s="229"/>
      <c r="E36" s="218">
        <v>25.4815</v>
      </c>
      <c r="F36" s="218">
        <v>73.48</v>
      </c>
      <c r="G36" s="214">
        <v>3.9491999999999998</v>
      </c>
      <c r="H36" s="229"/>
      <c r="I36" s="218">
        <v>22.571000000000002</v>
      </c>
      <c r="J36" s="218">
        <v>76.001999999999995</v>
      </c>
      <c r="K36" s="214">
        <v>3.8062999999999998</v>
      </c>
      <c r="L36" s="229"/>
      <c r="M36" s="219">
        <v>20.191600000000001</v>
      </c>
      <c r="O36" s="209">
        <v>29031207</v>
      </c>
      <c r="P36" s="209">
        <v>198</v>
      </c>
    </row>
    <row r="37" spans="1:16" x14ac:dyDescent="0.25">
      <c r="A37" s="24"/>
      <c r="B37" s="9"/>
      <c r="C37" s="10"/>
      <c r="D37" s="259"/>
      <c r="E37" s="9"/>
      <c r="F37" s="9"/>
      <c r="G37" s="10"/>
      <c r="H37" s="259"/>
      <c r="I37" s="9"/>
      <c r="J37" s="128"/>
      <c r="K37" s="226"/>
      <c r="L37" s="231"/>
      <c r="M37" s="222"/>
    </row>
    <row r="38" spans="1:16" x14ac:dyDescent="0.25">
      <c r="A38" s="16" t="s">
        <v>27</v>
      </c>
      <c r="B38" s="218">
        <v>71.537000000000006</v>
      </c>
      <c r="C38" s="214">
        <v>7.1989999999999998</v>
      </c>
      <c r="D38" s="229"/>
      <c r="E38" s="218">
        <v>21.264099999999999</v>
      </c>
      <c r="F38" s="218">
        <v>73.338999999999999</v>
      </c>
      <c r="G38" s="214">
        <v>5.3875999999999999</v>
      </c>
      <c r="H38" s="229"/>
      <c r="I38" s="218">
        <v>21.273700000000002</v>
      </c>
      <c r="J38" s="218">
        <v>71.561000000000007</v>
      </c>
      <c r="K38" s="214">
        <v>6.8131000000000004</v>
      </c>
      <c r="L38" s="229"/>
      <c r="M38" s="219">
        <v>21.625699999999998</v>
      </c>
      <c r="O38" s="96">
        <f>SUM(O39:O42)</f>
        <v>106909913</v>
      </c>
      <c r="P38" s="96">
        <f t="shared" ref="P38" si="2">SUM(P39:P42)</f>
        <v>754</v>
      </c>
    </row>
    <row r="39" spans="1:16" x14ac:dyDescent="0.25">
      <c r="A39" s="63" t="s">
        <v>43</v>
      </c>
      <c r="B39" s="218">
        <v>59.057000000000002</v>
      </c>
      <c r="C39" s="214">
        <v>9.9473000000000003</v>
      </c>
      <c r="D39" s="229"/>
      <c r="E39" s="218">
        <v>30.995799999999999</v>
      </c>
      <c r="F39" s="218">
        <v>59.71</v>
      </c>
      <c r="G39" s="214">
        <v>7.7969999999999997</v>
      </c>
      <c r="H39" s="229"/>
      <c r="I39" s="218">
        <v>32.493200000000002</v>
      </c>
      <c r="J39" s="218">
        <v>61.116999999999997</v>
      </c>
      <c r="K39" s="214">
        <v>9.6744000000000003</v>
      </c>
      <c r="L39" s="229"/>
      <c r="M39" s="219">
        <v>29.2089</v>
      </c>
      <c r="O39" s="209">
        <v>12149465</v>
      </c>
      <c r="P39" s="209">
        <v>111</v>
      </c>
    </row>
    <row r="40" spans="1:16" ht="15.6" x14ac:dyDescent="0.25">
      <c r="A40" s="64" t="s">
        <v>67</v>
      </c>
      <c r="B40" s="218">
        <v>69.197000000000003</v>
      </c>
      <c r="C40" s="214">
        <v>9.1623999999999999</v>
      </c>
      <c r="D40" s="229"/>
      <c r="E40" s="218">
        <v>21.640799999999999</v>
      </c>
      <c r="F40" s="218">
        <v>72.495000000000005</v>
      </c>
      <c r="G40" s="214">
        <v>7.2874999999999996</v>
      </c>
      <c r="H40" s="229"/>
      <c r="I40" s="218">
        <v>20.217300000000002</v>
      </c>
      <c r="J40" s="218">
        <v>67.069000000000003</v>
      </c>
      <c r="K40" s="214">
        <v>7.3606999999999996</v>
      </c>
      <c r="L40" s="229"/>
      <c r="M40" s="219">
        <v>25.570799999999998</v>
      </c>
      <c r="O40" s="209">
        <v>30393012</v>
      </c>
      <c r="P40" s="209">
        <v>208</v>
      </c>
    </row>
    <row r="41" spans="1:16" x14ac:dyDescent="0.25">
      <c r="A41" s="63" t="s">
        <v>44</v>
      </c>
      <c r="B41" s="218">
        <v>77.221000000000004</v>
      </c>
      <c r="C41" s="214">
        <v>6.2420999999999998</v>
      </c>
      <c r="D41" s="229"/>
      <c r="E41" s="218">
        <v>16.5366</v>
      </c>
      <c r="F41" s="218">
        <v>76.635000000000005</v>
      </c>
      <c r="G41" s="214">
        <v>4.2248000000000001</v>
      </c>
      <c r="H41" s="229"/>
      <c r="I41" s="218">
        <v>19.1403</v>
      </c>
      <c r="J41" s="218">
        <v>77.808000000000007</v>
      </c>
      <c r="K41" s="214">
        <v>5.9428000000000001</v>
      </c>
      <c r="L41" s="229"/>
      <c r="M41" s="219">
        <v>16.249099999999999</v>
      </c>
      <c r="O41" s="209">
        <v>46802581</v>
      </c>
      <c r="P41" s="209">
        <v>318</v>
      </c>
    </row>
    <row r="42" spans="1:16" ht="15.6" x14ac:dyDescent="0.25">
      <c r="A42" s="64" t="s">
        <v>68</v>
      </c>
      <c r="B42" s="218">
        <v>69.072000000000003</v>
      </c>
      <c r="C42" s="214">
        <v>4.4505999999999997</v>
      </c>
      <c r="D42" s="229"/>
      <c r="E42" s="218">
        <v>26.477699999999999</v>
      </c>
      <c r="F42" s="218">
        <v>77.361000000000004</v>
      </c>
      <c r="G42" s="214">
        <v>2.9845000000000002</v>
      </c>
      <c r="H42" s="229"/>
      <c r="I42" s="218">
        <v>19.6541</v>
      </c>
      <c r="J42" s="218">
        <v>79.971000000000004</v>
      </c>
      <c r="K42" s="214">
        <v>3.4830000000000001</v>
      </c>
      <c r="L42" s="229"/>
      <c r="M42" s="219">
        <v>16.545999999999999</v>
      </c>
      <c r="O42" s="209">
        <v>17564855</v>
      </c>
      <c r="P42" s="209">
        <v>117</v>
      </c>
    </row>
    <row r="43" spans="1:16" ht="13.8" thickBot="1" x14ac:dyDescent="0.3">
      <c r="A43" s="2"/>
      <c r="B43" s="260"/>
      <c r="C43" s="48"/>
      <c r="D43" s="35"/>
      <c r="E43" s="260"/>
      <c r="F43" s="260"/>
      <c r="G43" s="48"/>
      <c r="H43" s="35"/>
      <c r="I43" s="260"/>
      <c r="J43" s="178"/>
      <c r="K43" s="227"/>
      <c r="L43" s="232"/>
      <c r="M43" s="179"/>
    </row>
    <row r="44" spans="1:16" x14ac:dyDescent="0.25">
      <c r="O44" s="125"/>
    </row>
    <row r="45" spans="1:16" ht="15.6" x14ac:dyDescent="0.25">
      <c r="A45" s="284" t="s">
        <v>32</v>
      </c>
      <c r="B45" s="284"/>
      <c r="C45" s="284"/>
      <c r="D45" s="284"/>
      <c r="E45" s="284"/>
      <c r="F45" s="284"/>
      <c r="G45" s="284"/>
      <c r="H45" s="284"/>
      <c r="I45" s="284"/>
    </row>
    <row r="46" spans="1:16" x14ac:dyDescent="0.25">
      <c r="A46" s="284" t="s">
        <v>30</v>
      </c>
      <c r="B46" s="276"/>
      <c r="C46" s="276"/>
      <c r="D46" s="276"/>
      <c r="E46" s="276"/>
      <c r="F46" s="276"/>
      <c r="G46" s="276"/>
      <c r="H46" s="276"/>
      <c r="I46" s="276"/>
    </row>
    <row r="47" spans="1:16" ht="15.6" x14ac:dyDescent="0.25">
      <c r="A47" s="284"/>
      <c r="B47" s="276"/>
      <c r="C47" s="276"/>
      <c r="D47" s="276"/>
      <c r="E47" s="276"/>
      <c r="F47" s="276"/>
      <c r="G47" s="276"/>
      <c r="H47" s="276"/>
      <c r="I47" s="276"/>
    </row>
    <row r="48" spans="1:16" ht="13.2" customHeight="1" x14ac:dyDescent="0.25">
      <c r="A48" s="283" t="s">
        <v>83</v>
      </c>
      <c r="B48" s="283"/>
      <c r="C48" s="283"/>
      <c r="D48" s="283"/>
      <c r="E48" s="283"/>
      <c r="F48" s="283"/>
      <c r="G48" s="283"/>
      <c r="H48" s="283"/>
      <c r="I48" s="283"/>
      <c r="J48" s="283"/>
      <c r="K48" s="283"/>
      <c r="L48" s="283"/>
      <c r="M48" s="283"/>
    </row>
    <row r="49" spans="1:13" ht="55.95" customHeight="1" x14ac:dyDescent="0.25">
      <c r="A49" s="283"/>
      <c r="B49" s="283"/>
      <c r="C49" s="283"/>
      <c r="D49" s="283"/>
      <c r="E49" s="283"/>
      <c r="F49" s="283"/>
      <c r="G49" s="283"/>
      <c r="H49" s="283"/>
      <c r="I49" s="283"/>
      <c r="J49" s="283"/>
      <c r="K49" s="283"/>
      <c r="L49" s="283"/>
      <c r="M49" s="283"/>
    </row>
  </sheetData>
  <mergeCells count="18">
    <mergeCell ref="A46:I46"/>
    <mergeCell ref="A47:I47"/>
    <mergeCell ref="A48:M49"/>
    <mergeCell ref="A1:M1"/>
    <mergeCell ref="C5:D7"/>
    <mergeCell ref="G5:H7"/>
    <mergeCell ref="K5:L7"/>
    <mergeCell ref="B3:M3"/>
    <mergeCell ref="I5:I7"/>
    <mergeCell ref="J5:J7"/>
    <mergeCell ref="M5:M7"/>
    <mergeCell ref="B4:E4"/>
    <mergeCell ref="F4:I4"/>
    <mergeCell ref="J4:M4"/>
    <mergeCell ref="B5:B7"/>
    <mergeCell ref="E5:E7"/>
    <mergeCell ref="F5:F7"/>
    <mergeCell ref="A45:I45"/>
  </mergeCells>
  <pageMargins left="0.25" right="0.25" top="0.75" bottom="0.75" header="0.3" footer="0.3"/>
  <pageSetup scale="76"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49"/>
  <sheetViews>
    <sheetView showGridLines="0" zoomScaleNormal="100" workbookViewId="0">
      <selection activeCell="A2" sqref="A2"/>
    </sheetView>
  </sheetViews>
  <sheetFormatPr defaultRowHeight="13.2" x14ac:dyDescent="0.25"/>
  <cols>
    <col min="1" max="1" width="39" customWidth="1"/>
    <col min="2" max="2" width="8.88671875" style="7"/>
    <col min="4" max="4" width="8.88671875" style="29"/>
  </cols>
  <sheetData>
    <row r="1" spans="1:9" ht="25.8" customHeight="1" x14ac:dyDescent="0.25">
      <c r="A1" s="334" t="s">
        <v>98</v>
      </c>
      <c r="B1" s="334"/>
      <c r="C1" s="334"/>
      <c r="D1" s="334"/>
      <c r="E1" s="334"/>
      <c r="F1" s="334"/>
      <c r="G1" s="334"/>
      <c r="H1" s="334"/>
      <c r="I1" s="334"/>
    </row>
    <row r="2" spans="1:9" x14ac:dyDescent="0.25">
      <c r="A2" s="76"/>
      <c r="C2" s="76"/>
    </row>
    <row r="3" spans="1:9" x14ac:dyDescent="0.25">
      <c r="A3" s="335" t="s">
        <v>10</v>
      </c>
      <c r="B3" s="321" t="s">
        <v>89</v>
      </c>
      <c r="C3" s="322"/>
      <c r="D3" s="322"/>
      <c r="E3" s="322"/>
      <c r="F3" s="322"/>
      <c r="G3" s="322"/>
      <c r="H3" s="322"/>
      <c r="I3" s="323"/>
    </row>
    <row r="4" spans="1:9" x14ac:dyDescent="0.25">
      <c r="A4" s="317"/>
      <c r="B4" s="336" t="s">
        <v>2</v>
      </c>
      <c r="C4" s="336"/>
      <c r="D4" s="336" t="s">
        <v>39</v>
      </c>
      <c r="E4" s="336"/>
      <c r="F4" s="336" t="s">
        <v>36</v>
      </c>
      <c r="G4" s="336"/>
      <c r="H4" s="336" t="s">
        <v>82</v>
      </c>
      <c r="I4" s="336"/>
    </row>
    <row r="5" spans="1:9" x14ac:dyDescent="0.25">
      <c r="A5" s="318"/>
      <c r="B5" s="94" t="s">
        <v>42</v>
      </c>
      <c r="C5" s="80" t="s">
        <v>91</v>
      </c>
      <c r="D5" s="262" t="s">
        <v>42</v>
      </c>
      <c r="E5" s="236" t="s">
        <v>91</v>
      </c>
      <c r="F5" s="236" t="s">
        <v>42</v>
      </c>
      <c r="G5" s="236" t="s">
        <v>91</v>
      </c>
      <c r="H5" s="236" t="s">
        <v>42</v>
      </c>
      <c r="I5" s="236" t="s">
        <v>91</v>
      </c>
    </row>
    <row r="6" spans="1:9" x14ac:dyDescent="0.25">
      <c r="B6" s="99"/>
      <c r="C6" s="78"/>
      <c r="D6" s="237"/>
      <c r="E6" s="78"/>
      <c r="F6" s="78"/>
      <c r="G6" s="78"/>
      <c r="H6" s="78"/>
      <c r="I6" s="78"/>
    </row>
    <row r="7" spans="1:9" x14ac:dyDescent="0.25">
      <c r="A7" s="16" t="s">
        <v>58</v>
      </c>
      <c r="B7" s="131">
        <v>40.69</v>
      </c>
      <c r="C7" s="127">
        <f>100-B7</f>
        <v>59.31</v>
      </c>
      <c r="D7" s="114">
        <v>20.459</v>
      </c>
      <c r="E7" s="128">
        <v>79.540999999999997</v>
      </c>
      <c r="F7" s="114">
        <v>65.16</v>
      </c>
      <c r="G7" s="128">
        <v>34.840000000000003</v>
      </c>
      <c r="H7" s="114">
        <v>47.466000000000001</v>
      </c>
      <c r="I7" s="128">
        <v>52.533999999999992</v>
      </c>
    </row>
    <row r="8" spans="1:9" x14ac:dyDescent="0.25">
      <c r="A8" s="63" t="s">
        <v>43</v>
      </c>
      <c r="B8" s="131">
        <v>60.841999999999999</v>
      </c>
      <c r="C8" s="127">
        <f t="shared" ref="C8:C24" si="0">100-B8</f>
        <v>39.158000000000001</v>
      </c>
      <c r="D8" s="240">
        <v>35.732999999999997</v>
      </c>
      <c r="E8" s="241">
        <v>64.26700000000001</v>
      </c>
      <c r="F8" s="240">
        <v>88.539000000000001</v>
      </c>
      <c r="G8" s="241">
        <v>11.460999999999999</v>
      </c>
      <c r="H8" s="240">
        <v>74.495999999999995</v>
      </c>
      <c r="I8" s="128">
        <v>25.504000000000005</v>
      </c>
    </row>
    <row r="9" spans="1:9" ht="15.6" x14ac:dyDescent="0.25">
      <c r="A9" s="64" t="s">
        <v>67</v>
      </c>
      <c r="B9" s="131">
        <v>52.288000000000004</v>
      </c>
      <c r="C9" s="127">
        <f t="shared" si="0"/>
        <v>47.711999999999996</v>
      </c>
      <c r="D9" s="114">
        <v>28.709</v>
      </c>
      <c r="E9" s="128">
        <v>71.290999999999997</v>
      </c>
      <c r="F9" s="114">
        <v>80.27300000000001</v>
      </c>
      <c r="G9" s="128">
        <v>19.726999999999993</v>
      </c>
      <c r="H9" s="114">
        <v>62.004000000000005</v>
      </c>
      <c r="I9" s="128">
        <v>37.995999999999995</v>
      </c>
    </row>
    <row r="10" spans="1:9" x14ac:dyDescent="0.25">
      <c r="A10" s="63" t="s">
        <v>44</v>
      </c>
      <c r="B10" s="131">
        <v>44.098999999999997</v>
      </c>
      <c r="C10" s="127">
        <v>55.901000000000003</v>
      </c>
      <c r="D10" s="114">
        <v>23.651</v>
      </c>
      <c r="E10" s="128">
        <v>76.349000000000004</v>
      </c>
      <c r="F10" s="114">
        <v>70.701999999999998</v>
      </c>
      <c r="G10" s="128">
        <v>29.298000000000002</v>
      </c>
      <c r="H10" s="114">
        <v>47.305999999999997</v>
      </c>
      <c r="I10" s="128">
        <v>52.693999999999996</v>
      </c>
    </row>
    <row r="11" spans="1:9" ht="15.6" x14ac:dyDescent="0.25">
      <c r="A11" s="64" t="s">
        <v>68</v>
      </c>
      <c r="B11" s="131">
        <v>19.414000000000001</v>
      </c>
      <c r="C11" s="127">
        <v>80.585999999999999</v>
      </c>
      <c r="D11" s="114">
        <v>4.68</v>
      </c>
      <c r="E11" s="128">
        <v>95.320000000000007</v>
      </c>
      <c r="F11" s="114">
        <v>41.536999999999999</v>
      </c>
      <c r="G11" s="128">
        <v>58.463000000000001</v>
      </c>
      <c r="H11" s="114">
        <v>12.193</v>
      </c>
      <c r="I11" s="128">
        <v>87.807000000000002</v>
      </c>
    </row>
    <row r="12" spans="1:9" x14ac:dyDescent="0.25">
      <c r="A12" s="19"/>
      <c r="B12" s="128"/>
      <c r="C12" s="127"/>
      <c r="D12" s="9"/>
      <c r="E12" s="128"/>
      <c r="F12" s="128"/>
      <c r="G12" s="128"/>
      <c r="H12" s="128"/>
      <c r="I12" s="128"/>
    </row>
    <row r="13" spans="1:9" x14ac:dyDescent="0.25">
      <c r="A13" s="16" t="s">
        <v>15</v>
      </c>
      <c r="B13" s="131">
        <v>29.443999999999999</v>
      </c>
      <c r="C13" s="127">
        <f t="shared" si="0"/>
        <v>70.555999999999997</v>
      </c>
      <c r="D13" s="114">
        <v>5.2130000000000001</v>
      </c>
      <c r="E13" s="128">
        <v>94.787000000000006</v>
      </c>
      <c r="F13" s="114">
        <v>62.792999999999999</v>
      </c>
      <c r="G13" s="128">
        <v>37.207000000000001</v>
      </c>
      <c r="H13" s="114">
        <v>45.573999999999998</v>
      </c>
      <c r="I13" s="128">
        <v>54.425999999999995</v>
      </c>
    </row>
    <row r="14" spans="1:9" x14ac:dyDescent="0.25">
      <c r="A14" s="16" t="s">
        <v>17</v>
      </c>
      <c r="B14" s="131">
        <v>52.361999999999995</v>
      </c>
      <c r="C14" s="127">
        <f t="shared" si="0"/>
        <v>47.638000000000005</v>
      </c>
      <c r="D14" s="114">
        <v>40.471000000000004</v>
      </c>
      <c r="E14" s="128">
        <v>59.528999999999996</v>
      </c>
      <c r="F14" s="114">
        <v>67.05</v>
      </c>
      <c r="G14" s="128">
        <v>32.950000000000003</v>
      </c>
      <c r="H14" s="114">
        <v>49.219000000000001</v>
      </c>
      <c r="I14" s="128">
        <v>50.780999999999999</v>
      </c>
    </row>
    <row r="15" spans="1:9" x14ac:dyDescent="0.25">
      <c r="A15" s="22"/>
      <c r="B15" s="128"/>
      <c r="C15" s="127"/>
      <c r="D15" s="238"/>
      <c r="E15" s="129"/>
      <c r="F15" s="129"/>
      <c r="G15" s="129"/>
      <c r="H15" s="129"/>
      <c r="I15" s="129"/>
    </row>
    <row r="16" spans="1:9" x14ac:dyDescent="0.25">
      <c r="A16" s="16" t="s">
        <v>23</v>
      </c>
      <c r="B16" s="131">
        <v>38.783999999999999</v>
      </c>
      <c r="C16" s="127">
        <f t="shared" si="0"/>
        <v>61.216000000000001</v>
      </c>
      <c r="D16" s="130">
        <v>15.571999999999999</v>
      </c>
      <c r="E16" s="128">
        <v>84.427999999999997</v>
      </c>
      <c r="F16" s="130">
        <v>62.451000000000001</v>
      </c>
      <c r="G16" s="128">
        <v>37.548999999999999</v>
      </c>
      <c r="H16" s="130">
        <v>40.239000000000004</v>
      </c>
      <c r="I16" s="128">
        <v>59.760999999999996</v>
      </c>
    </row>
    <row r="17" spans="1:9" ht="14.4" x14ac:dyDescent="0.3">
      <c r="A17" s="16" t="s">
        <v>46</v>
      </c>
      <c r="B17" s="252">
        <v>29.157</v>
      </c>
      <c r="C17" s="127">
        <f t="shared" si="0"/>
        <v>70.843000000000004</v>
      </c>
      <c r="D17" s="130">
        <v>4.8469999999999995</v>
      </c>
      <c r="E17" s="128">
        <v>95.152999999999992</v>
      </c>
      <c r="F17" s="130">
        <v>59.38</v>
      </c>
      <c r="G17" s="128">
        <v>40.619999999999997</v>
      </c>
      <c r="H17" s="130">
        <v>39.055</v>
      </c>
      <c r="I17" s="128">
        <v>60.945000000000007</v>
      </c>
    </row>
    <row r="18" spans="1:9" x14ac:dyDescent="0.25">
      <c r="A18" s="16" t="s">
        <v>45</v>
      </c>
      <c r="B18" s="132">
        <v>48.686</v>
      </c>
      <c r="C18" s="127">
        <f t="shared" si="0"/>
        <v>51.314</v>
      </c>
      <c r="D18" s="235">
        <v>31.595000000000002</v>
      </c>
      <c r="E18" s="128">
        <v>68.405000000000001</v>
      </c>
      <c r="F18" s="130">
        <v>64.759</v>
      </c>
      <c r="G18" s="128">
        <v>35.241</v>
      </c>
      <c r="H18" s="130">
        <v>41.288000000000004</v>
      </c>
      <c r="I18" s="128">
        <v>58.711999999999996</v>
      </c>
    </row>
    <row r="19" spans="1:9" x14ac:dyDescent="0.25">
      <c r="A19" s="16" t="s">
        <v>24</v>
      </c>
      <c r="B19" s="133">
        <v>47.998000000000005</v>
      </c>
      <c r="C19" s="127">
        <f t="shared" si="0"/>
        <v>52.001999999999995</v>
      </c>
      <c r="D19" s="235">
        <v>36.344000000000001</v>
      </c>
      <c r="E19" s="128">
        <v>63.655999999999999</v>
      </c>
      <c r="F19" s="130">
        <v>79.613</v>
      </c>
      <c r="G19" s="128">
        <v>20.387</v>
      </c>
      <c r="H19" s="130">
        <v>66.875</v>
      </c>
      <c r="I19" s="128">
        <v>33.125000000000007</v>
      </c>
    </row>
    <row r="20" spans="1:9" x14ac:dyDescent="0.25">
      <c r="A20" s="16" t="s">
        <v>46</v>
      </c>
      <c r="B20" s="132">
        <v>30.001000000000001</v>
      </c>
      <c r="C20" s="127">
        <f t="shared" si="0"/>
        <v>69.998999999999995</v>
      </c>
      <c r="D20" s="235">
        <v>7.46</v>
      </c>
      <c r="E20" s="128">
        <v>92.54</v>
      </c>
      <c r="F20" s="130">
        <v>77.27000000000001</v>
      </c>
      <c r="G20" s="128">
        <v>22.729999999999993</v>
      </c>
      <c r="H20" s="130">
        <v>64.781999999999996</v>
      </c>
      <c r="I20" s="128">
        <v>35.218000000000004</v>
      </c>
    </row>
    <row r="21" spans="1:9" x14ac:dyDescent="0.25">
      <c r="A21" s="16" t="s">
        <v>45</v>
      </c>
      <c r="B21" s="132">
        <v>66.134</v>
      </c>
      <c r="C21" s="127">
        <f t="shared" si="0"/>
        <v>33.866</v>
      </c>
      <c r="D21" s="235">
        <v>62.307000000000002</v>
      </c>
      <c r="E21" s="128">
        <v>37.692999999999998</v>
      </c>
      <c r="F21" s="130">
        <v>82.316000000000003</v>
      </c>
      <c r="G21" s="128">
        <v>17.684000000000001</v>
      </c>
      <c r="H21" s="130">
        <v>69.828000000000003</v>
      </c>
      <c r="I21" s="128">
        <v>30.171999999999997</v>
      </c>
    </row>
    <row r="22" spans="1:9" x14ac:dyDescent="0.25">
      <c r="A22" s="16" t="s">
        <v>27</v>
      </c>
      <c r="B22" s="133">
        <v>46.838000000000001</v>
      </c>
      <c r="C22" s="127">
        <f t="shared" si="0"/>
        <v>53.161999999999999</v>
      </c>
      <c r="D22" s="235">
        <v>19.356999999999999</v>
      </c>
      <c r="E22" s="128">
        <v>80.643000000000001</v>
      </c>
      <c r="F22" s="130">
        <v>73.938999999999993</v>
      </c>
      <c r="G22" s="128">
        <v>26.061</v>
      </c>
      <c r="H22" s="130">
        <v>66.313999999999993</v>
      </c>
      <c r="I22" s="128">
        <v>33.686000000000007</v>
      </c>
    </row>
    <row r="23" spans="1:9" x14ac:dyDescent="0.25">
      <c r="A23" s="16" t="s">
        <v>46</v>
      </c>
      <c r="B23" s="132">
        <v>35.260000000000005</v>
      </c>
      <c r="C23" s="127">
        <f t="shared" si="0"/>
        <v>64.739999999999995</v>
      </c>
      <c r="D23" s="130">
        <v>3.9430000000000001</v>
      </c>
      <c r="E23" s="128">
        <v>96.057000000000002</v>
      </c>
      <c r="F23" s="130">
        <v>72.984000000000009</v>
      </c>
      <c r="G23" s="128">
        <v>27.015999999999995</v>
      </c>
      <c r="H23" s="130">
        <v>60.221000000000004</v>
      </c>
      <c r="I23" s="128">
        <v>39.778999999999996</v>
      </c>
    </row>
    <row r="24" spans="1:9" x14ac:dyDescent="0.25">
      <c r="A24" s="16" t="s">
        <v>45</v>
      </c>
      <c r="B24" s="132">
        <v>59.914999999999999</v>
      </c>
      <c r="C24" s="127">
        <f t="shared" si="0"/>
        <v>40.085000000000001</v>
      </c>
      <c r="D24" s="130">
        <v>40.628999999999998</v>
      </c>
      <c r="E24" s="128">
        <v>59.370999999999995</v>
      </c>
      <c r="F24" s="130">
        <v>74.838999999999999</v>
      </c>
      <c r="G24" s="128">
        <v>25.161000000000001</v>
      </c>
      <c r="H24" s="130">
        <v>72.152000000000001</v>
      </c>
      <c r="I24" s="128">
        <v>27.847999999999995</v>
      </c>
    </row>
    <row r="25" spans="1:9" ht="5.55" customHeight="1" x14ac:dyDescent="0.25">
      <c r="A25" s="83"/>
      <c r="B25" s="98"/>
      <c r="C25" s="79"/>
      <c r="D25" s="239"/>
      <c r="E25" s="79"/>
      <c r="F25" s="79"/>
      <c r="G25" s="79"/>
      <c r="H25" s="79"/>
      <c r="I25" s="82"/>
    </row>
    <row r="26" spans="1:9" x14ac:dyDescent="0.25">
      <c r="D26" s="22"/>
    </row>
    <row r="27" spans="1:9" ht="15.6" customHeight="1" x14ac:dyDescent="0.25">
      <c r="A27" s="284" t="s">
        <v>32</v>
      </c>
      <c r="B27" s="284"/>
      <c r="C27" s="284"/>
      <c r="D27" s="284"/>
      <c r="E27" s="284"/>
      <c r="F27" s="284"/>
      <c r="G27" s="284"/>
      <c r="H27" s="284"/>
      <c r="I27" s="284"/>
    </row>
    <row r="28" spans="1:9" x14ac:dyDescent="0.25">
      <c r="A28" s="284" t="s">
        <v>30</v>
      </c>
      <c r="B28" s="276"/>
      <c r="C28" s="276"/>
      <c r="D28" s="276"/>
      <c r="E28" s="276"/>
      <c r="F28" s="276"/>
      <c r="G28" s="276"/>
      <c r="H28" s="276"/>
      <c r="I28" s="276"/>
    </row>
    <row r="29" spans="1:9" ht="15.6" x14ac:dyDescent="0.25">
      <c r="A29" s="284"/>
      <c r="B29" s="276"/>
      <c r="C29" s="276"/>
      <c r="D29" s="276"/>
      <c r="E29" s="276"/>
      <c r="F29" s="276"/>
      <c r="G29" s="276"/>
      <c r="H29" s="276"/>
      <c r="I29" s="276"/>
    </row>
    <row r="30" spans="1:9" ht="13.2" customHeight="1" x14ac:dyDescent="0.25">
      <c r="A30" s="283" t="s">
        <v>85</v>
      </c>
      <c r="B30" s="283"/>
      <c r="C30" s="283"/>
      <c r="D30" s="283"/>
      <c r="E30" s="283"/>
      <c r="F30" s="283"/>
      <c r="G30" s="283"/>
      <c r="H30" s="283"/>
      <c r="I30" s="283"/>
    </row>
    <row r="31" spans="1:9" ht="66.75" customHeight="1" x14ac:dyDescent="0.25">
      <c r="A31" s="283"/>
      <c r="B31" s="283"/>
      <c r="C31" s="283"/>
      <c r="D31" s="283"/>
      <c r="E31" s="283"/>
      <c r="F31" s="283"/>
      <c r="G31" s="283"/>
      <c r="H31" s="283"/>
      <c r="I31" s="283"/>
    </row>
    <row r="32" spans="1:9" x14ac:dyDescent="0.25">
      <c r="C32" s="7"/>
      <c r="D32" s="234"/>
      <c r="E32" s="7"/>
      <c r="F32" s="7"/>
      <c r="G32" s="7"/>
      <c r="H32" s="7"/>
      <c r="I32" s="7"/>
    </row>
    <row r="33" spans="3:9" x14ac:dyDescent="0.25">
      <c r="C33" s="7"/>
      <c r="D33" s="234"/>
      <c r="E33" s="7"/>
      <c r="F33" s="7"/>
      <c r="G33" s="7"/>
      <c r="H33" s="7"/>
      <c r="I33" s="7"/>
    </row>
    <row r="34" spans="3:9" x14ac:dyDescent="0.25">
      <c r="C34" s="7"/>
      <c r="D34" s="234"/>
      <c r="E34" s="7"/>
      <c r="F34" s="7"/>
      <c r="G34" s="7"/>
      <c r="H34" s="7"/>
      <c r="I34" s="7"/>
    </row>
    <row r="35" spans="3:9" x14ac:dyDescent="0.25">
      <c r="C35" s="7"/>
      <c r="D35" s="234"/>
      <c r="E35" s="7"/>
      <c r="F35" s="7"/>
      <c r="G35" s="7"/>
      <c r="H35" s="7"/>
      <c r="I35" s="7"/>
    </row>
    <row r="36" spans="3:9" x14ac:dyDescent="0.25">
      <c r="C36" s="7"/>
      <c r="D36" s="234"/>
      <c r="E36" s="7"/>
      <c r="F36" s="7"/>
      <c r="G36" s="7"/>
      <c r="H36" s="7"/>
      <c r="I36" s="7"/>
    </row>
    <row r="37" spans="3:9" x14ac:dyDescent="0.25">
      <c r="C37" s="7"/>
      <c r="D37" s="234"/>
      <c r="E37" s="7"/>
      <c r="F37" s="7"/>
      <c r="G37" s="7"/>
      <c r="H37" s="7"/>
      <c r="I37" s="7"/>
    </row>
    <row r="38" spans="3:9" x14ac:dyDescent="0.25">
      <c r="C38" s="7"/>
      <c r="D38" s="234"/>
      <c r="E38" s="7"/>
      <c r="F38" s="7"/>
      <c r="G38" s="7"/>
      <c r="H38" s="7"/>
      <c r="I38" s="7"/>
    </row>
    <row r="39" spans="3:9" x14ac:dyDescent="0.25">
      <c r="C39" s="7"/>
      <c r="D39" s="234"/>
      <c r="E39" s="7"/>
      <c r="F39" s="7"/>
      <c r="G39" s="7"/>
      <c r="H39" s="7"/>
      <c r="I39" s="7"/>
    </row>
    <row r="40" spans="3:9" x14ac:dyDescent="0.25">
      <c r="C40" s="7"/>
      <c r="D40" s="234"/>
      <c r="E40" s="7"/>
      <c r="F40" s="7"/>
      <c r="G40" s="7"/>
      <c r="H40" s="7"/>
      <c r="I40" s="7"/>
    </row>
    <row r="41" spans="3:9" x14ac:dyDescent="0.25">
      <c r="C41" s="7"/>
      <c r="D41" s="234"/>
      <c r="E41" s="7"/>
      <c r="F41" s="7"/>
      <c r="G41" s="7"/>
      <c r="H41" s="7"/>
      <c r="I41" s="7"/>
    </row>
    <row r="42" spans="3:9" x14ac:dyDescent="0.25">
      <c r="C42" s="7"/>
      <c r="D42" s="234"/>
      <c r="E42" s="7"/>
      <c r="F42" s="7"/>
      <c r="G42" s="7"/>
      <c r="H42" s="7"/>
      <c r="I42" s="7"/>
    </row>
    <row r="43" spans="3:9" x14ac:dyDescent="0.25">
      <c r="C43" s="7"/>
      <c r="D43" s="234"/>
      <c r="E43" s="7"/>
      <c r="F43" s="7"/>
      <c r="G43" s="7"/>
      <c r="H43" s="7"/>
      <c r="I43" s="7"/>
    </row>
    <row r="44" spans="3:9" x14ac:dyDescent="0.25">
      <c r="C44" s="7"/>
      <c r="D44" s="234"/>
      <c r="E44" s="7"/>
      <c r="F44" s="7"/>
      <c r="G44" s="7"/>
      <c r="H44" s="7"/>
      <c r="I44" s="7"/>
    </row>
    <row r="45" spans="3:9" x14ac:dyDescent="0.25">
      <c r="C45" s="7"/>
      <c r="D45" s="234"/>
      <c r="E45" s="7"/>
      <c r="F45" s="7"/>
      <c r="G45" s="7"/>
      <c r="H45" s="7"/>
      <c r="I45" s="7"/>
    </row>
    <row r="46" spans="3:9" x14ac:dyDescent="0.25">
      <c r="D46" s="234"/>
      <c r="E46" s="7"/>
      <c r="F46" s="7"/>
      <c r="G46" s="7"/>
      <c r="H46" s="7"/>
      <c r="I46" s="7"/>
    </row>
    <row r="47" spans="3:9" x14ac:dyDescent="0.25">
      <c r="D47" s="234"/>
      <c r="E47" s="7"/>
      <c r="F47" s="7"/>
      <c r="G47" s="7"/>
      <c r="H47" s="7"/>
      <c r="I47" s="7"/>
    </row>
    <row r="48" spans="3:9" x14ac:dyDescent="0.25">
      <c r="D48" s="234"/>
      <c r="E48" s="7"/>
      <c r="F48" s="7"/>
      <c r="G48" s="7"/>
      <c r="H48" s="7"/>
      <c r="I48" s="7"/>
    </row>
    <row r="49" spans="4:9" x14ac:dyDescent="0.25">
      <c r="D49" s="234"/>
      <c r="E49" s="7"/>
      <c r="F49" s="7"/>
      <c r="G49" s="7"/>
      <c r="H49" s="7"/>
      <c r="I49" s="7"/>
    </row>
  </sheetData>
  <mergeCells count="11">
    <mergeCell ref="A1:I1"/>
    <mergeCell ref="A27:I27"/>
    <mergeCell ref="A28:I28"/>
    <mergeCell ref="A29:I29"/>
    <mergeCell ref="A30:I31"/>
    <mergeCell ref="A3:A5"/>
    <mergeCell ref="B3:I3"/>
    <mergeCell ref="B4:C4"/>
    <mergeCell ref="D4:E4"/>
    <mergeCell ref="F4:G4"/>
    <mergeCell ref="H4:I4"/>
  </mergeCells>
  <pageMargins left="0.7" right="0.7" top="0.75" bottom="0.75" header="0.3" footer="0.3"/>
  <pageSetup scale="8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37"/>
  <sheetViews>
    <sheetView workbookViewId="0">
      <selection activeCell="A33" sqref="A33:G33"/>
    </sheetView>
  </sheetViews>
  <sheetFormatPr defaultColWidth="9.109375" defaultRowHeight="13.2" x14ac:dyDescent="0.25"/>
  <cols>
    <col min="1" max="1" width="39.33203125" style="36" customWidth="1"/>
    <col min="2" max="2" width="11.33203125" style="36" customWidth="1"/>
    <col min="3" max="3" width="11.33203125" style="26" customWidth="1"/>
    <col min="4" max="7" width="11.33203125" style="36" customWidth="1"/>
    <col min="8" max="16384" width="9.109375" style="36"/>
  </cols>
  <sheetData>
    <row r="1" spans="1:7" ht="25.8" customHeight="1" x14ac:dyDescent="0.25">
      <c r="A1" s="285" t="s">
        <v>78</v>
      </c>
      <c r="B1" s="285"/>
      <c r="C1" s="285"/>
      <c r="D1" s="285"/>
      <c r="E1" s="285"/>
      <c r="F1" s="285"/>
      <c r="G1" s="285"/>
    </row>
    <row r="2" spans="1:7" ht="13.8" thickBot="1" x14ac:dyDescent="0.3">
      <c r="A2" s="53"/>
      <c r="B2" s="53"/>
      <c r="C2" s="56"/>
      <c r="D2" s="53"/>
    </row>
    <row r="3" spans="1:7" ht="16.95" customHeight="1" x14ac:dyDescent="0.25">
      <c r="A3" s="339" t="s">
        <v>10</v>
      </c>
      <c r="B3" s="337" t="s">
        <v>74</v>
      </c>
      <c r="C3" s="338"/>
      <c r="D3" s="338"/>
      <c r="E3" s="338"/>
      <c r="F3" s="338"/>
      <c r="G3" s="338"/>
    </row>
    <row r="4" spans="1:7" ht="19.05" customHeight="1" x14ac:dyDescent="0.25">
      <c r="A4" s="340"/>
      <c r="B4" s="341" t="s">
        <v>92</v>
      </c>
      <c r="C4" s="342"/>
      <c r="D4" s="343"/>
      <c r="E4" s="341" t="s">
        <v>93</v>
      </c>
      <c r="F4" s="342"/>
      <c r="G4" s="342"/>
    </row>
    <row r="5" spans="1:7" ht="13.2" customHeight="1" x14ac:dyDescent="0.25">
      <c r="A5" s="340"/>
      <c r="B5" s="290" t="s">
        <v>11</v>
      </c>
      <c r="C5" s="290" t="s">
        <v>9</v>
      </c>
      <c r="D5" s="294" t="s">
        <v>12</v>
      </c>
      <c r="E5" s="290" t="s">
        <v>11</v>
      </c>
      <c r="F5" s="290" t="s">
        <v>9</v>
      </c>
      <c r="G5" s="294" t="s">
        <v>12</v>
      </c>
    </row>
    <row r="6" spans="1:7" s="52" customFormat="1" x14ac:dyDescent="0.25">
      <c r="A6" s="340"/>
      <c r="B6" s="291"/>
      <c r="C6" s="302"/>
      <c r="D6" s="295"/>
      <c r="E6" s="291"/>
      <c r="F6" s="302"/>
      <c r="G6" s="295"/>
    </row>
    <row r="7" spans="1:7" x14ac:dyDescent="0.25">
      <c r="A7" s="340"/>
      <c r="B7" s="292"/>
      <c r="C7" s="303"/>
      <c r="D7" s="296"/>
      <c r="E7" s="292"/>
      <c r="F7" s="303"/>
      <c r="G7" s="296"/>
    </row>
    <row r="8" spans="1:7" x14ac:dyDescent="0.25">
      <c r="A8" s="53"/>
      <c r="B8" s="68"/>
      <c r="C8" s="55"/>
      <c r="D8" s="68"/>
      <c r="E8" s="72"/>
      <c r="F8" s="72"/>
      <c r="G8" s="245"/>
    </row>
    <row r="9" spans="1:7" x14ac:dyDescent="0.25">
      <c r="A9" s="16" t="s">
        <v>58</v>
      </c>
      <c r="B9" s="114">
        <v>73.86</v>
      </c>
      <c r="C9" s="114">
        <v>5.8289999999999997</v>
      </c>
      <c r="D9" s="114">
        <v>20.310700000000001</v>
      </c>
      <c r="E9" s="114">
        <v>70.421000000000006</v>
      </c>
      <c r="F9" s="114">
        <v>6.6611000000000002</v>
      </c>
      <c r="G9" s="113">
        <v>22.917899999999999</v>
      </c>
    </row>
    <row r="10" spans="1:7" x14ac:dyDescent="0.25">
      <c r="A10" s="63" t="s">
        <v>43</v>
      </c>
      <c r="B10" s="114">
        <v>50.725000000000001</v>
      </c>
      <c r="C10" s="114">
        <v>13.805199999999999</v>
      </c>
      <c r="D10" s="114">
        <v>35.469299999999997</v>
      </c>
      <c r="E10" s="114">
        <v>55.262999999999998</v>
      </c>
      <c r="F10" s="114">
        <v>10.773199999999999</v>
      </c>
      <c r="G10" s="113">
        <v>33.963799999999999</v>
      </c>
    </row>
    <row r="11" spans="1:7" ht="15.6" x14ac:dyDescent="0.25">
      <c r="A11" s="64" t="s">
        <v>67</v>
      </c>
      <c r="B11" s="114">
        <v>72.001999999999995</v>
      </c>
      <c r="C11" s="114">
        <v>8.7843999999999998</v>
      </c>
      <c r="D11" s="114">
        <v>19.213200000000001</v>
      </c>
      <c r="E11" s="114">
        <v>69.578000000000003</v>
      </c>
      <c r="F11" s="114">
        <v>7.6356999999999999</v>
      </c>
      <c r="G11" s="113">
        <v>22.7865</v>
      </c>
    </row>
    <row r="12" spans="1:7" x14ac:dyDescent="0.25">
      <c r="A12" s="63" t="s">
        <v>44</v>
      </c>
      <c r="B12" s="243">
        <v>78.515100000000004</v>
      </c>
      <c r="C12" s="243">
        <v>5.7461000000000002</v>
      </c>
      <c r="D12" s="243">
        <v>15.738799999999999</v>
      </c>
      <c r="E12" s="243">
        <v>73.967100000000002</v>
      </c>
      <c r="F12" s="243">
        <v>5.8533999999999997</v>
      </c>
      <c r="G12" s="244">
        <v>20.179500000000001</v>
      </c>
    </row>
    <row r="13" spans="1:7" ht="15.6" x14ac:dyDescent="0.25">
      <c r="A13" s="64" t="s">
        <v>68</v>
      </c>
      <c r="B13" s="243">
        <v>74.057400000000001</v>
      </c>
      <c r="C13" s="243">
        <v>3.1187999999999998</v>
      </c>
      <c r="D13" s="243">
        <v>22.823799999999999</v>
      </c>
      <c r="E13" s="243">
        <v>76.514399999999995</v>
      </c>
      <c r="F13" s="243">
        <v>2.7229999999999999</v>
      </c>
      <c r="G13" s="244">
        <v>20.762599999999999</v>
      </c>
    </row>
    <row r="14" spans="1:7" x14ac:dyDescent="0.25">
      <c r="A14" s="64"/>
      <c r="B14" s="243"/>
      <c r="C14" s="243"/>
      <c r="D14" s="243"/>
      <c r="E14" s="243"/>
      <c r="F14" s="243"/>
      <c r="G14" s="244"/>
    </row>
    <row r="15" spans="1:7" x14ac:dyDescent="0.25">
      <c r="A15" s="16" t="s">
        <v>15</v>
      </c>
      <c r="B15" s="115">
        <v>72.522999999999996</v>
      </c>
      <c r="C15" s="115">
        <v>6.5705999999999998</v>
      </c>
      <c r="D15" s="115">
        <v>20.905899999999999</v>
      </c>
      <c r="E15" s="115">
        <v>79.153000000000006</v>
      </c>
      <c r="F15" s="115">
        <v>7.1634000000000002</v>
      </c>
      <c r="G15" s="110">
        <v>13.6831</v>
      </c>
    </row>
    <row r="16" spans="1:7" x14ac:dyDescent="0.25">
      <c r="A16" s="16" t="s">
        <v>17</v>
      </c>
      <c r="B16" s="115">
        <v>75.915000000000006</v>
      </c>
      <c r="C16" s="115">
        <v>4.6889000000000003</v>
      </c>
      <c r="D16" s="115">
        <v>19.395800000000001</v>
      </c>
      <c r="E16" s="115">
        <v>65.325000000000003</v>
      </c>
      <c r="F16" s="115">
        <v>6.3677999999999999</v>
      </c>
      <c r="G16" s="110">
        <v>28.307500000000001</v>
      </c>
    </row>
    <row r="17" spans="1:7" x14ac:dyDescent="0.25">
      <c r="A17" s="16"/>
      <c r="B17" s="115"/>
      <c r="C17" s="115"/>
      <c r="D17" s="115"/>
      <c r="E17" s="115"/>
      <c r="F17" s="115"/>
      <c r="G17" s="110"/>
    </row>
    <row r="18" spans="1:7" x14ac:dyDescent="0.25">
      <c r="A18" s="16" t="s">
        <v>23</v>
      </c>
      <c r="B18" s="115">
        <v>76.641999999999996</v>
      </c>
      <c r="C18" s="115">
        <v>4.8040000000000003</v>
      </c>
      <c r="D18" s="115">
        <v>18.554400000000001</v>
      </c>
      <c r="E18" s="115">
        <v>73.039000000000001</v>
      </c>
      <c r="F18" s="115">
        <v>5.5174000000000003</v>
      </c>
      <c r="G18" s="110">
        <v>21.4436</v>
      </c>
    </row>
    <row r="19" spans="1:7" ht="13.8" x14ac:dyDescent="0.25">
      <c r="A19" s="251" t="s">
        <v>71</v>
      </c>
      <c r="B19" s="256">
        <v>75.728999999999999</v>
      </c>
      <c r="C19" s="107">
        <v>5.3760000000000003</v>
      </c>
      <c r="D19" s="256">
        <v>18.895499999999998</v>
      </c>
      <c r="E19" s="107">
        <v>81.991</v>
      </c>
      <c r="F19" s="107">
        <v>6.1444999999999999</v>
      </c>
      <c r="G19" s="111">
        <v>11.8643</v>
      </c>
    </row>
    <row r="20" spans="1:7" x14ac:dyDescent="0.25">
      <c r="A20" s="251" t="s">
        <v>17</v>
      </c>
      <c r="B20" s="115">
        <v>77.938000000000002</v>
      </c>
      <c r="C20" s="115">
        <v>3.9918999999999998</v>
      </c>
      <c r="D20" s="115">
        <v>18.07</v>
      </c>
      <c r="E20" s="115">
        <v>67.525000000000006</v>
      </c>
      <c r="F20" s="115">
        <v>5.1311</v>
      </c>
      <c r="G20" s="110">
        <v>27.344100000000001</v>
      </c>
    </row>
    <row r="21" spans="1:7" x14ac:dyDescent="0.25">
      <c r="A21" s="251"/>
      <c r="B21" s="115"/>
      <c r="C21" s="115"/>
      <c r="D21" s="115"/>
      <c r="E21" s="115"/>
      <c r="F21" s="115"/>
      <c r="G21" s="110"/>
    </row>
    <row r="22" spans="1:7" x14ac:dyDescent="0.25">
      <c r="A22" s="16" t="s">
        <v>24</v>
      </c>
      <c r="B22" s="115">
        <v>62.000999999999998</v>
      </c>
      <c r="C22" s="115">
        <v>10.570499999999999</v>
      </c>
      <c r="D22" s="115">
        <v>27.4285</v>
      </c>
      <c r="E22" s="115">
        <v>62.475999999999999</v>
      </c>
      <c r="F22" s="115">
        <v>10.835000000000001</v>
      </c>
      <c r="G22" s="110">
        <v>26.689399999999999</v>
      </c>
    </row>
    <row r="23" spans="1:7" ht="13.8" x14ac:dyDescent="0.25">
      <c r="A23" s="251" t="s">
        <v>71</v>
      </c>
      <c r="B23" s="256">
        <v>60.018999999999998</v>
      </c>
      <c r="C23" s="107">
        <v>11.3695</v>
      </c>
      <c r="D23" s="256">
        <v>28.6112</v>
      </c>
      <c r="E23" s="107">
        <v>68.677999999999997</v>
      </c>
      <c r="F23" s="107">
        <v>11.004</v>
      </c>
      <c r="G23" s="111">
        <v>20.3185</v>
      </c>
    </row>
    <row r="24" spans="1:7" x14ac:dyDescent="0.25">
      <c r="A24" s="251" t="s">
        <v>17</v>
      </c>
      <c r="B24" s="115">
        <v>66.128</v>
      </c>
      <c r="C24" s="115">
        <v>8.9062999999999999</v>
      </c>
      <c r="D24" s="115">
        <v>24.965299999999999</v>
      </c>
      <c r="E24" s="115">
        <v>59.64</v>
      </c>
      <c r="F24" s="115">
        <v>10.7578</v>
      </c>
      <c r="G24" s="110">
        <v>29.601700000000001</v>
      </c>
    </row>
    <row r="25" spans="1:7" x14ac:dyDescent="0.25">
      <c r="A25" s="251"/>
      <c r="B25" s="115"/>
      <c r="C25" s="115"/>
      <c r="D25" s="115"/>
      <c r="E25" s="115"/>
      <c r="F25" s="115"/>
      <c r="G25" s="110"/>
    </row>
    <row r="26" spans="1:7" x14ac:dyDescent="0.25">
      <c r="A26" s="16" t="s">
        <v>27</v>
      </c>
      <c r="B26" s="115">
        <v>74.87</v>
      </c>
      <c r="C26" s="115">
        <v>6.6087999999999996</v>
      </c>
      <c r="D26" s="115">
        <v>18.521699999999999</v>
      </c>
      <c r="E26" s="115">
        <v>69.034999999999997</v>
      </c>
      <c r="F26" s="115">
        <v>6.4257999999999997</v>
      </c>
      <c r="G26" s="110">
        <v>24.539000000000001</v>
      </c>
    </row>
    <row r="27" spans="1:7" ht="13.8" x14ac:dyDescent="0.25">
      <c r="A27" s="251" t="s">
        <v>71</v>
      </c>
      <c r="B27" s="256">
        <v>74.274000000000001</v>
      </c>
      <c r="C27" s="107">
        <v>7.2666000000000004</v>
      </c>
      <c r="D27" s="256">
        <v>18.459399999999999</v>
      </c>
      <c r="E27" s="107">
        <v>78.355999999999995</v>
      </c>
      <c r="F27" s="107">
        <v>7.5648999999999997</v>
      </c>
      <c r="G27" s="111">
        <v>14.078900000000001</v>
      </c>
    </row>
    <row r="28" spans="1:7" x14ac:dyDescent="0.25">
      <c r="A28" s="251" t="s">
        <v>17</v>
      </c>
      <c r="B28" s="115">
        <v>75.956000000000003</v>
      </c>
      <c r="C28" s="115">
        <v>5.4089</v>
      </c>
      <c r="D28" s="115">
        <v>18.635200000000001</v>
      </c>
      <c r="E28" s="115">
        <v>62.84</v>
      </c>
      <c r="F28" s="115">
        <v>5.6687000000000003</v>
      </c>
      <c r="G28" s="110">
        <v>31.491599999999998</v>
      </c>
    </row>
    <row r="29" spans="1:7" ht="10.199999999999999" customHeight="1" thickBot="1" x14ac:dyDescent="0.3">
      <c r="A29" s="81"/>
      <c r="B29" s="112"/>
      <c r="C29" s="112"/>
      <c r="D29" s="253"/>
      <c r="E29" s="253"/>
      <c r="F29" s="253"/>
      <c r="G29" s="254"/>
    </row>
    <row r="30" spans="1:7" ht="15.6" x14ac:dyDescent="0.25">
      <c r="A30" s="41"/>
      <c r="B30" s="42"/>
      <c r="C30" s="43"/>
      <c r="D30" s="53"/>
    </row>
    <row r="31" spans="1:7" s="29" customFormat="1" ht="15.6" customHeight="1" x14ac:dyDescent="0.25">
      <c r="A31" s="284" t="s">
        <v>32</v>
      </c>
      <c r="B31" s="284"/>
      <c r="C31" s="284"/>
      <c r="D31" s="284"/>
      <c r="E31" s="284"/>
      <c r="F31" s="284"/>
      <c r="G31" s="284"/>
    </row>
    <row r="32" spans="1:7" s="29" customFormat="1" ht="13.2" customHeight="1" x14ac:dyDescent="0.25">
      <c r="A32" s="284" t="s">
        <v>28</v>
      </c>
      <c r="B32" s="284"/>
      <c r="C32" s="284"/>
      <c r="D32" s="284"/>
      <c r="E32" s="284"/>
      <c r="F32" s="284"/>
      <c r="G32" s="284"/>
    </row>
    <row r="33" spans="1:7" ht="79.8" customHeight="1" x14ac:dyDescent="0.25">
      <c r="A33" s="283" t="s">
        <v>84</v>
      </c>
      <c r="B33" s="283"/>
      <c r="C33" s="283"/>
      <c r="D33" s="283"/>
      <c r="E33" s="283"/>
      <c r="F33" s="283"/>
      <c r="G33" s="283"/>
    </row>
    <row r="34" spans="1:7" x14ac:dyDescent="0.25">
      <c r="A34" s="255"/>
      <c r="B34" s="255"/>
      <c r="C34" s="255"/>
      <c r="D34" s="255"/>
    </row>
    <row r="35" spans="1:7" x14ac:dyDescent="0.25">
      <c r="A35" s="255"/>
      <c r="B35" s="255"/>
      <c r="C35" s="255"/>
      <c r="D35" s="255"/>
    </row>
    <row r="36" spans="1:7" x14ac:dyDescent="0.25">
      <c r="A36" s="52"/>
      <c r="B36" s="29"/>
    </row>
    <row r="37" spans="1:7" x14ac:dyDescent="0.25">
      <c r="A37" s="52"/>
    </row>
  </sheetData>
  <mergeCells count="14">
    <mergeCell ref="A1:G1"/>
    <mergeCell ref="B3:G3"/>
    <mergeCell ref="A32:G32"/>
    <mergeCell ref="A33:G33"/>
    <mergeCell ref="A3:A7"/>
    <mergeCell ref="B5:B7"/>
    <mergeCell ref="C5:C7"/>
    <mergeCell ref="B4:D4"/>
    <mergeCell ref="E4:G4"/>
    <mergeCell ref="D5:D7"/>
    <mergeCell ref="E5:E7"/>
    <mergeCell ref="F5:F7"/>
    <mergeCell ref="G5:G7"/>
    <mergeCell ref="A31:G31"/>
  </mergeCells>
  <pageMargins left="0.4" right="0.26" top="0.34" bottom="0.35" header="0.3" footer="0.3"/>
  <pageSetup scale="9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T1</vt:lpstr>
      <vt:lpstr>T2</vt:lpstr>
      <vt:lpstr>T3</vt:lpstr>
      <vt:lpstr>T4</vt:lpstr>
      <vt:lpstr>T5</vt:lpstr>
      <vt:lpstr>T6</vt:lpstr>
      <vt:lpstr>T7</vt:lpstr>
      <vt:lpstr>T8</vt:lpstr>
      <vt:lpstr>'T1'!Print_Area</vt:lpstr>
      <vt:lpstr>'T2'!Print_Area</vt:lpstr>
      <vt:lpstr>'T3'!Print_Area</vt:lpstr>
      <vt:lpstr>'T4'!Print_Area</vt:lpstr>
      <vt:lpstr>'T5'!Print_Area</vt:lpstr>
      <vt:lpstr>'T6'!Print_Area</vt:lpstr>
      <vt:lpstr>'T7'!Print_Area</vt:lpstr>
      <vt:lpstr>'T8'!Print_Area</vt:lpstr>
    </vt:vector>
  </TitlesOfParts>
  <Company>Bureau of Labor Statistics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BLS User</dc:creator>
  <cp:lastModifiedBy>Sonam, Karma - BLS</cp:lastModifiedBy>
  <cp:lastPrinted>2014-03-24T21:07:59Z</cp:lastPrinted>
  <dcterms:created xsi:type="dcterms:W3CDTF">2009-05-21T14:41:08Z</dcterms:created>
  <dcterms:modified xsi:type="dcterms:W3CDTF">2022-04-06T22:07:00Z</dcterms:modified>
</cp:coreProperties>
</file>